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manzoni\AppData\Local\Microsoft\Windows\INetCache\Content.Outlook\HD02TSZ4\"/>
    </mc:Choice>
  </mc:AlternateContent>
  <xr:revisionPtr revIDLastSave="0" documentId="13_ncr:1_{C9AE2F72-DA60-4F8D-8B46-63326DED181A}" xr6:coauthVersionLast="47" xr6:coauthVersionMax="47" xr10:uidLastSave="{00000000-0000-0000-0000-000000000000}"/>
  <bookViews>
    <workbookView xWindow="-120" yWindow="-120" windowWidth="25440" windowHeight="15390" xr2:uid="{2BCF9BB3-3B51-4C24-BE9E-00E9CC28E1A9}"/>
  </bookViews>
  <sheets>
    <sheet name="All 2_Piano finanziario" sheetId="11" r:id="rId1"/>
    <sheet name="Esempio solo autorizzazioni" sheetId="12" r:id="rId2"/>
    <sheet name="Esempio solo comunicazioni" sheetId="10" r:id="rId3"/>
    <sheet name="Lista" sheetId="5" r:id="rId4"/>
  </sheets>
  <definedNames>
    <definedName name="_xlnm.Print_Area" localSheetId="0">'All 2_Piano finanziario'!$A$1:$N$95</definedName>
    <definedName name="_xlnm.Print_Area" localSheetId="2">'Esempio solo comunicazioni'!$A$1:$N$94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" i="11" l="1"/>
  <c r="J57" i="11"/>
  <c r="J56" i="11"/>
  <c r="I56" i="11"/>
  <c r="J55" i="11"/>
  <c r="I54" i="11"/>
  <c r="K54" i="11" s="1"/>
  <c r="I53" i="11"/>
  <c r="K53" i="11" s="1"/>
  <c r="I52" i="11"/>
  <c r="K52" i="11" s="1"/>
  <c r="L52" i="11" s="1"/>
  <c r="I51" i="11"/>
  <c r="I57" i="11" s="1"/>
  <c r="A50" i="11"/>
  <c r="J49" i="11"/>
  <c r="J48" i="11"/>
  <c r="L47" i="11"/>
  <c r="K47" i="11"/>
  <c r="C73" i="11" s="1"/>
  <c r="J47" i="11"/>
  <c r="I47" i="11"/>
  <c r="K46" i="11"/>
  <c r="K45" i="11"/>
  <c r="K44" i="11"/>
  <c r="K43" i="11"/>
  <c r="K42" i="11"/>
  <c r="I49" i="11"/>
  <c r="A41" i="11"/>
  <c r="J40" i="11"/>
  <c r="J39" i="11"/>
  <c r="J38" i="11"/>
  <c r="I38" i="11"/>
  <c r="I37" i="11"/>
  <c r="K37" i="11" s="1"/>
  <c r="I36" i="11"/>
  <c r="K36" i="11" s="1"/>
  <c r="I35" i="11"/>
  <c r="I39" i="11" s="1"/>
  <c r="A35" i="11"/>
  <c r="I30" i="11"/>
  <c r="I29" i="11"/>
  <c r="I28" i="11"/>
  <c r="H28" i="11"/>
  <c r="H27" i="11"/>
  <c r="J27" i="11" s="1"/>
  <c r="J28" i="11" s="1"/>
  <c r="B76" i="11" s="1"/>
  <c r="H26" i="11"/>
  <c r="J26" i="11" s="1"/>
  <c r="H25" i="11"/>
  <c r="J25" i="11" s="1"/>
  <c r="H24" i="11"/>
  <c r="A24" i="11"/>
  <c r="I22" i="11"/>
  <c r="I21" i="11"/>
  <c r="H21" i="11"/>
  <c r="J20" i="11"/>
  <c r="B73" i="11" s="1"/>
  <c r="I20" i="11"/>
  <c r="H20" i="11"/>
  <c r="H19" i="11"/>
  <c r="J19" i="11" s="1"/>
  <c r="H18" i="11"/>
  <c r="J18" i="11" s="1"/>
  <c r="H17" i="11"/>
  <c r="J17" i="11" s="1"/>
  <c r="H16" i="11"/>
  <c r="J16" i="11" s="1"/>
  <c r="H15" i="11"/>
  <c r="J15" i="11" s="1"/>
  <c r="A15" i="11"/>
  <c r="I13" i="11"/>
  <c r="I12" i="11"/>
  <c r="I11" i="11"/>
  <c r="H10" i="11"/>
  <c r="J10" i="11" s="1"/>
  <c r="J11" i="11" s="1"/>
  <c r="B70" i="11" s="1"/>
  <c r="H9" i="11"/>
  <c r="J9" i="11" s="1"/>
  <c r="H8" i="11"/>
  <c r="H13" i="11" s="1"/>
  <c r="A8" i="11"/>
  <c r="K58" i="10"/>
  <c r="K57" i="10"/>
  <c r="K56" i="10"/>
  <c r="K55" i="10"/>
  <c r="J56" i="10"/>
  <c r="J55" i="10"/>
  <c r="I56" i="10"/>
  <c r="I55" i="10"/>
  <c r="K47" i="10"/>
  <c r="C73" i="10" s="1"/>
  <c r="J48" i="10"/>
  <c r="J47" i="10"/>
  <c r="I47" i="10"/>
  <c r="K43" i="10"/>
  <c r="K44" i="10"/>
  <c r="K45" i="10"/>
  <c r="K46" i="10"/>
  <c r="I46" i="10"/>
  <c r="I45" i="10"/>
  <c r="I44" i="10"/>
  <c r="I43" i="10"/>
  <c r="I48" i="10" s="1"/>
  <c r="I42" i="10"/>
  <c r="K42" i="10" s="1"/>
  <c r="K48" i="10" s="1"/>
  <c r="J57" i="10"/>
  <c r="I54" i="10"/>
  <c r="K54" i="10" s="1"/>
  <c r="I53" i="10"/>
  <c r="K53" i="10" s="1"/>
  <c r="I52" i="10"/>
  <c r="K52" i="10" s="1"/>
  <c r="I51" i="10"/>
  <c r="I57" i="10" s="1"/>
  <c r="A50" i="10"/>
  <c r="J49" i="10"/>
  <c r="L47" i="10"/>
  <c r="I49" i="10"/>
  <c r="A41" i="10"/>
  <c r="J40" i="10"/>
  <c r="J39" i="10"/>
  <c r="J38" i="10"/>
  <c r="I38" i="10"/>
  <c r="I37" i="10"/>
  <c r="K37" i="10" s="1"/>
  <c r="I36" i="10"/>
  <c r="K36" i="10" s="1"/>
  <c r="I35" i="10"/>
  <c r="I39" i="10" s="1"/>
  <c r="A35" i="10"/>
  <c r="I30" i="10"/>
  <c r="I29" i="10"/>
  <c r="I28" i="10"/>
  <c r="H28" i="10"/>
  <c r="H27" i="10"/>
  <c r="J27" i="10" s="1"/>
  <c r="J28" i="10" s="1"/>
  <c r="B76" i="10" s="1"/>
  <c r="H26" i="10"/>
  <c r="J26" i="10" s="1"/>
  <c r="H25" i="10"/>
  <c r="J25" i="10" s="1"/>
  <c r="H24" i="10"/>
  <c r="H30" i="10" s="1"/>
  <c r="A24" i="10"/>
  <c r="I22" i="10"/>
  <c r="I21" i="10"/>
  <c r="H21" i="10"/>
  <c r="J20" i="10"/>
  <c r="B73" i="10" s="1"/>
  <c r="I20" i="10"/>
  <c r="H20" i="10"/>
  <c r="H19" i="10"/>
  <c r="J19" i="10" s="1"/>
  <c r="H18" i="10"/>
  <c r="J18" i="10" s="1"/>
  <c r="J17" i="10"/>
  <c r="H17" i="10"/>
  <c r="J16" i="10"/>
  <c r="H16" i="10"/>
  <c r="H15" i="10"/>
  <c r="J15" i="10" s="1"/>
  <c r="A15" i="10"/>
  <c r="I13" i="10"/>
  <c r="I12" i="10"/>
  <c r="I11" i="10"/>
  <c r="H11" i="10"/>
  <c r="H10" i="10"/>
  <c r="J10" i="10" s="1"/>
  <c r="J11" i="10" s="1"/>
  <c r="B70" i="10" s="1"/>
  <c r="H9" i="10"/>
  <c r="J9" i="10" s="1"/>
  <c r="H8" i="10"/>
  <c r="H13" i="10" s="1"/>
  <c r="A8" i="10"/>
  <c r="K58" i="12"/>
  <c r="J57" i="12"/>
  <c r="K57" i="12"/>
  <c r="L57" i="12"/>
  <c r="I57" i="12"/>
  <c r="J49" i="12"/>
  <c r="K49" i="12"/>
  <c r="L49" i="12"/>
  <c r="I49" i="12"/>
  <c r="L40" i="12"/>
  <c r="J40" i="12"/>
  <c r="K40" i="12"/>
  <c r="I40" i="12"/>
  <c r="I30" i="12"/>
  <c r="J30" i="12"/>
  <c r="H30" i="12"/>
  <c r="I22" i="12"/>
  <c r="J22" i="12"/>
  <c r="H22" i="12"/>
  <c r="J13" i="12"/>
  <c r="I13" i="12"/>
  <c r="H13" i="12"/>
  <c r="K56" i="12"/>
  <c r="K55" i="12"/>
  <c r="J56" i="12"/>
  <c r="J55" i="12"/>
  <c r="I56" i="12"/>
  <c r="I55" i="12"/>
  <c r="K48" i="12"/>
  <c r="K47" i="12"/>
  <c r="C73" i="12" s="1"/>
  <c r="J48" i="12"/>
  <c r="J47" i="12"/>
  <c r="I48" i="12"/>
  <c r="I47" i="12"/>
  <c r="K39" i="12"/>
  <c r="K38" i="12"/>
  <c r="J39" i="12"/>
  <c r="J38" i="12"/>
  <c r="I39" i="12"/>
  <c r="I38" i="12"/>
  <c r="J29" i="12"/>
  <c r="J28" i="12"/>
  <c r="I29" i="12"/>
  <c r="I28" i="12"/>
  <c r="H29" i="12"/>
  <c r="H28" i="12"/>
  <c r="J21" i="12"/>
  <c r="J20" i="12"/>
  <c r="B73" i="12" s="1"/>
  <c r="I21" i="12"/>
  <c r="I20" i="12"/>
  <c r="H21" i="12"/>
  <c r="H20" i="12"/>
  <c r="J12" i="12"/>
  <c r="J11" i="12"/>
  <c r="I12" i="12"/>
  <c r="I11" i="12"/>
  <c r="H11" i="12"/>
  <c r="H12" i="12"/>
  <c r="J15" i="12"/>
  <c r="L58" i="12"/>
  <c r="L55" i="12"/>
  <c r="I54" i="12"/>
  <c r="K54" i="12" s="1"/>
  <c r="I53" i="12"/>
  <c r="I52" i="12"/>
  <c r="K52" i="12" s="1"/>
  <c r="I51" i="12"/>
  <c r="K51" i="12" s="1"/>
  <c r="L47" i="12"/>
  <c r="I46" i="12"/>
  <c r="K46" i="12" s="1"/>
  <c r="I45" i="12"/>
  <c r="K45" i="12" s="1"/>
  <c r="F44" i="12"/>
  <c r="I44" i="12" s="1"/>
  <c r="K43" i="12"/>
  <c r="I43" i="12"/>
  <c r="K42" i="12"/>
  <c r="I42" i="12"/>
  <c r="A50" i="12"/>
  <c r="A41" i="12"/>
  <c r="K37" i="12"/>
  <c r="I37" i="12"/>
  <c r="K36" i="12"/>
  <c r="I36" i="12"/>
  <c r="K35" i="12"/>
  <c r="C63" i="12" s="1"/>
  <c r="I35" i="12"/>
  <c r="A35" i="12"/>
  <c r="H27" i="12"/>
  <c r="J27" i="12" s="1"/>
  <c r="J26" i="12"/>
  <c r="H26" i="12"/>
  <c r="J25" i="12"/>
  <c r="H25" i="12"/>
  <c r="J24" i="12"/>
  <c r="H24" i="12"/>
  <c r="A24" i="12"/>
  <c r="H19" i="12"/>
  <c r="J19" i="12" s="1"/>
  <c r="H18" i="12"/>
  <c r="J18" i="12" s="1"/>
  <c r="J17" i="12"/>
  <c r="H17" i="12"/>
  <c r="J16" i="12"/>
  <c r="H16" i="12"/>
  <c r="H15" i="12"/>
  <c r="A15" i="12"/>
  <c r="H10" i="12"/>
  <c r="J9" i="12"/>
  <c r="H9" i="12"/>
  <c r="J8" i="12"/>
  <c r="L35" i="12" s="1"/>
  <c r="H8" i="12"/>
  <c r="A8" i="12"/>
  <c r="H30" i="11" l="1"/>
  <c r="L37" i="11"/>
  <c r="L38" i="11" s="1"/>
  <c r="K38" i="11"/>
  <c r="D73" i="11"/>
  <c r="K55" i="11"/>
  <c r="L53" i="11"/>
  <c r="K49" i="11"/>
  <c r="C64" i="11" s="1"/>
  <c r="J22" i="11"/>
  <c r="J21" i="11"/>
  <c r="B74" i="11" s="1"/>
  <c r="B75" i="11" s="1"/>
  <c r="L36" i="11"/>
  <c r="L44" i="11"/>
  <c r="L45" i="11"/>
  <c r="L46" i="11"/>
  <c r="I48" i="11"/>
  <c r="L54" i="11"/>
  <c r="I40" i="11"/>
  <c r="J8" i="11"/>
  <c r="H12" i="11"/>
  <c r="H22" i="11"/>
  <c r="H29" i="11"/>
  <c r="K48" i="11"/>
  <c r="I55" i="11"/>
  <c r="L42" i="11"/>
  <c r="K51" i="11"/>
  <c r="K35" i="11"/>
  <c r="L43" i="11"/>
  <c r="J24" i="11"/>
  <c r="L37" i="10"/>
  <c r="L38" i="10" s="1"/>
  <c r="K38" i="10"/>
  <c r="D73" i="10"/>
  <c r="L53" i="10"/>
  <c r="J22" i="10"/>
  <c r="J21" i="10"/>
  <c r="B74" i="10" s="1"/>
  <c r="B75" i="10" s="1"/>
  <c r="L36" i="10"/>
  <c r="L45" i="10"/>
  <c r="L46" i="10"/>
  <c r="J24" i="10"/>
  <c r="L42" i="10"/>
  <c r="L52" i="10"/>
  <c r="L54" i="10"/>
  <c r="I40" i="10"/>
  <c r="J8" i="10"/>
  <c r="H12" i="10"/>
  <c r="H22" i="10"/>
  <c r="H29" i="10"/>
  <c r="K51" i="10"/>
  <c r="K35" i="10"/>
  <c r="L43" i="10"/>
  <c r="B77" i="12"/>
  <c r="L52" i="12"/>
  <c r="L51" i="12"/>
  <c r="L54" i="12"/>
  <c r="K53" i="12"/>
  <c r="K44" i="12"/>
  <c r="L46" i="12"/>
  <c r="C70" i="12"/>
  <c r="L43" i="12"/>
  <c r="B74" i="12"/>
  <c r="B75" i="12" s="1"/>
  <c r="L42" i="12"/>
  <c r="D73" i="12"/>
  <c r="L45" i="12"/>
  <c r="B76" i="12"/>
  <c r="J10" i="12"/>
  <c r="C64" i="12"/>
  <c r="L36" i="12"/>
  <c r="B71" i="12"/>
  <c r="C74" i="11" l="1"/>
  <c r="L55" i="11"/>
  <c r="L49" i="11"/>
  <c r="L48" i="11"/>
  <c r="J29" i="11"/>
  <c r="B77" i="11" s="1"/>
  <c r="B78" i="11" s="1"/>
  <c r="J30" i="11"/>
  <c r="K22" i="11"/>
  <c r="B64" i="11"/>
  <c r="D64" i="11" s="1"/>
  <c r="E73" i="11"/>
  <c r="K39" i="11"/>
  <c r="L35" i="11"/>
  <c r="K40" i="11"/>
  <c r="C63" i="11" s="1"/>
  <c r="J13" i="11"/>
  <c r="J12" i="11"/>
  <c r="B71" i="11" s="1"/>
  <c r="B72" i="11" s="1"/>
  <c r="C70" i="11"/>
  <c r="C76" i="11"/>
  <c r="D76" i="11" s="1"/>
  <c r="K57" i="11"/>
  <c r="L51" i="11"/>
  <c r="K56" i="11"/>
  <c r="L44" i="10"/>
  <c r="L55" i="10"/>
  <c r="L48" i="10"/>
  <c r="L49" i="10"/>
  <c r="K49" i="10"/>
  <c r="C64" i="10" s="1"/>
  <c r="C76" i="10"/>
  <c r="D76" i="10" s="1"/>
  <c r="C70" i="10"/>
  <c r="C74" i="10"/>
  <c r="K22" i="10"/>
  <c r="B64" i="10"/>
  <c r="J29" i="10"/>
  <c r="B77" i="10" s="1"/>
  <c r="B78" i="10" s="1"/>
  <c r="J30" i="10"/>
  <c r="J12" i="10"/>
  <c r="B71" i="10" s="1"/>
  <c r="B72" i="10" s="1"/>
  <c r="J13" i="10"/>
  <c r="E73" i="10"/>
  <c r="K39" i="10"/>
  <c r="L35" i="10"/>
  <c r="K40" i="10"/>
  <c r="C63" i="10" s="1"/>
  <c r="L51" i="10"/>
  <c r="B78" i="12"/>
  <c r="L53" i="12"/>
  <c r="C76" i="12"/>
  <c r="D76" i="12" s="1"/>
  <c r="E76" i="12" s="1"/>
  <c r="L44" i="12"/>
  <c r="C74" i="12"/>
  <c r="C75" i="12" s="1"/>
  <c r="K22" i="12"/>
  <c r="B64" i="12"/>
  <c r="D64" i="12" s="1"/>
  <c r="L39" i="12"/>
  <c r="C72" i="12"/>
  <c r="C71" i="12"/>
  <c r="D71" i="12" s="1"/>
  <c r="B65" i="12"/>
  <c r="K30" i="12"/>
  <c r="M53" i="12" s="1"/>
  <c r="L37" i="12"/>
  <c r="L38" i="12" s="1"/>
  <c r="E73" i="12"/>
  <c r="L48" i="12"/>
  <c r="B79" i="11" l="1"/>
  <c r="L56" i="11"/>
  <c r="L57" i="11"/>
  <c r="K13" i="11"/>
  <c r="M39" i="11" s="1"/>
  <c r="B63" i="11"/>
  <c r="C66" i="11"/>
  <c r="D63" i="11"/>
  <c r="L40" i="11"/>
  <c r="L39" i="11"/>
  <c r="E76" i="11"/>
  <c r="M47" i="11"/>
  <c r="M45" i="11"/>
  <c r="M46" i="11"/>
  <c r="M43" i="11"/>
  <c r="M42" i="11"/>
  <c r="M44" i="11"/>
  <c r="C71" i="11"/>
  <c r="D71" i="11" s="1"/>
  <c r="E71" i="11" s="1"/>
  <c r="D70" i="11"/>
  <c r="C75" i="11"/>
  <c r="D74" i="11"/>
  <c r="C77" i="11"/>
  <c r="K30" i="11"/>
  <c r="B65" i="11"/>
  <c r="J31" i="11"/>
  <c r="C65" i="11"/>
  <c r="K58" i="11"/>
  <c r="M48" i="11"/>
  <c r="C65" i="10"/>
  <c r="D65" i="10" s="1"/>
  <c r="K59" i="10"/>
  <c r="B65" i="10"/>
  <c r="J31" i="10"/>
  <c r="K30" i="10"/>
  <c r="E76" i="10"/>
  <c r="L40" i="10"/>
  <c r="L39" i="10"/>
  <c r="D64" i="10"/>
  <c r="C71" i="10"/>
  <c r="D71" i="10" s="1"/>
  <c r="E71" i="10" s="1"/>
  <c r="M47" i="10"/>
  <c r="M42" i="10"/>
  <c r="M43" i="10"/>
  <c r="M45" i="10"/>
  <c r="M46" i="10"/>
  <c r="C77" i="10"/>
  <c r="M56" i="10"/>
  <c r="M48" i="10"/>
  <c r="C75" i="10"/>
  <c r="D74" i="10"/>
  <c r="L57" i="10"/>
  <c r="L58" i="10" s="1"/>
  <c r="L59" i="10" s="1"/>
  <c r="L56" i="10"/>
  <c r="B63" i="10"/>
  <c r="B66" i="10" s="1"/>
  <c r="K13" i="10"/>
  <c r="M39" i="10" s="1"/>
  <c r="D70" i="10"/>
  <c r="B79" i="10"/>
  <c r="M44" i="10"/>
  <c r="M55" i="12"/>
  <c r="M51" i="12"/>
  <c r="M54" i="12"/>
  <c r="M52" i="12"/>
  <c r="D74" i="12"/>
  <c r="M48" i="12"/>
  <c r="K13" i="12"/>
  <c r="B63" i="12"/>
  <c r="E71" i="12"/>
  <c r="B70" i="12"/>
  <c r="M38" i="12"/>
  <c r="M45" i="12"/>
  <c r="M46" i="12"/>
  <c r="M43" i="12"/>
  <c r="M44" i="12"/>
  <c r="M47" i="12"/>
  <c r="M42" i="12"/>
  <c r="C77" i="12"/>
  <c r="M56" i="12"/>
  <c r="L56" i="12"/>
  <c r="L59" i="12"/>
  <c r="D75" i="12"/>
  <c r="E75" i="12" s="1"/>
  <c r="E74" i="12"/>
  <c r="J31" i="12"/>
  <c r="K59" i="12" s="1"/>
  <c r="C65" i="12"/>
  <c r="L58" i="11" l="1"/>
  <c r="L59" i="11" s="1"/>
  <c r="E70" i="11"/>
  <c r="D72" i="11"/>
  <c r="M52" i="11"/>
  <c r="M54" i="11"/>
  <c r="M53" i="11"/>
  <c r="M55" i="11"/>
  <c r="M51" i="11"/>
  <c r="M56" i="11"/>
  <c r="D77" i="11"/>
  <c r="C78" i="11"/>
  <c r="D75" i="11"/>
  <c r="E75" i="11" s="1"/>
  <c r="E74" i="11"/>
  <c r="K59" i="11"/>
  <c r="B66" i="11"/>
  <c r="D65" i="11"/>
  <c r="D66" i="11" s="1"/>
  <c r="C72" i="11"/>
  <c r="C79" i="11" s="1"/>
  <c r="M36" i="11"/>
  <c r="M37" i="11"/>
  <c r="M38" i="11"/>
  <c r="M35" i="11"/>
  <c r="D75" i="10"/>
  <c r="E75" i="10" s="1"/>
  <c r="E74" i="10"/>
  <c r="C66" i="10"/>
  <c r="D63" i="10"/>
  <c r="D66" i="10" s="1"/>
  <c r="C72" i="10"/>
  <c r="M52" i="10"/>
  <c r="M53" i="10"/>
  <c r="M54" i="10"/>
  <c r="M51" i="10"/>
  <c r="M55" i="10"/>
  <c r="E70" i="10"/>
  <c r="D72" i="10"/>
  <c r="M36" i="10"/>
  <c r="M37" i="10"/>
  <c r="M38" i="10"/>
  <c r="M35" i="10"/>
  <c r="D77" i="10"/>
  <c r="C78" i="10"/>
  <c r="B72" i="12"/>
  <c r="B79" i="12" s="1"/>
  <c r="D70" i="12"/>
  <c r="D65" i="12"/>
  <c r="C66" i="12"/>
  <c r="D77" i="12"/>
  <c r="C78" i="12"/>
  <c r="C79" i="12" s="1"/>
  <c r="B66" i="12"/>
  <c r="D63" i="12"/>
  <c r="M37" i="12"/>
  <c r="M35" i="12"/>
  <c r="M36" i="12"/>
  <c r="M39" i="12"/>
  <c r="D78" i="11" l="1"/>
  <c r="E78" i="11" s="1"/>
  <c r="E77" i="11"/>
  <c r="E72" i="11"/>
  <c r="C79" i="10"/>
  <c r="E72" i="10"/>
  <c r="D78" i="10"/>
  <c r="E78" i="10" s="1"/>
  <c r="E77" i="10"/>
  <c r="D66" i="12"/>
  <c r="E70" i="12"/>
  <c r="D72" i="12"/>
  <c r="D78" i="12"/>
  <c r="E78" i="12" s="1"/>
  <c r="E77" i="12"/>
  <c r="D79" i="11" l="1"/>
  <c r="D79" i="10"/>
  <c r="D79" i="12"/>
  <c r="E72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tc={C3B92685-D193-4FF0-94D9-6D29F0374FDE}</author>
    <author>tc={2737FEB2-EFFB-4118-AFF8-E6F55EBB576C}</author>
    <author>tc={495B70F0-B59D-4EE6-B981-3951890BAA05}</author>
    <author>tc={543CF854-7301-4E42-9D5A-027CCA61BB34}</author>
    <author>tc={FB536823-3F89-45FF-BCC3-3ACB7031809B}</author>
    <author>tc={93BB2F14-A6BC-4B45-A765-CE7723644BAC}</author>
  </authors>
  <commentList>
    <comment ref="I7" authorId="0" shapeId="0" xr:uid="{C3B92685-D193-4FF0-94D9-6D29F0374FDE}">
      <text>
        <t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in multifondo risulta zero</t>
      </text>
    </comment>
    <comment ref="I14" authorId="1" shapeId="0" xr:uid="{2737FEB2-EFFB-4118-AFF8-E6F55EBB576C}">
      <text>
        <t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in multifondo risulta zero</t>
      </text>
    </comment>
    <comment ref="I23" authorId="2" shapeId="0" xr:uid="{495B70F0-B59D-4EE6-B981-3951890BAA05}">
      <text>
        <t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in multifondo risulta zero</t>
      </text>
    </comment>
    <comment ref="E34" authorId="3" shapeId="0" xr:uid="{543CF854-7301-4E42-9D5A-027CCA61BB34}">
      <text>
        <t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inserire la voce di costo del sistema REGIS e caricare il piano finaziario variato in REGIS/QUADRO ECONOMICO</t>
      </text>
    </comment>
    <comment ref="E41" authorId="4" shapeId="0" xr:uid="{FB536823-3F89-45FF-BCC3-3ACB7031809B}">
      <text>
        <t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inserire la voce di costo del sistema REGIS e caricare il piano finaziario variato in REGIS/QUADRO ECONOMICO</t>
      </text>
    </comment>
    <comment ref="E50" authorId="5" shapeId="0" xr:uid="{93BB2F14-A6BC-4B45-A765-CE7723644BAC}">
      <text>
        <t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inserire la voce di costo del sistema REGIS e caricare il piano finaziario variato in REGIS/QUADRO ECONOMICO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tc={DDAFEBF0-6095-4E87-8FD1-75CC25F22EF2}</author>
    <author>tc={7BCBFCEE-7D0D-42E4-8E8B-2C61E4C9E9A2}</author>
    <author>tc={51166C02-C6A7-40AF-88B9-AE06D83F44DD}</author>
    <author>tc={E99B377D-2F45-4B1F-9F57-86EA36D4FF95}</author>
    <author>tc={D45DEDC2-25A8-46EE-B511-F727FBBFB850}</author>
    <author>tc={0FE88A70-0560-4D7D-A7F1-3A230BB3160F}</author>
  </authors>
  <commentList>
    <comment ref="I7" authorId="0" shapeId="0" xr:uid="{DDAFEBF0-6095-4E87-8FD1-75CC25F22EF2}">
      <text>
        <t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in multifondo risulta zero</t>
      </text>
    </comment>
    <comment ref="I14" authorId="1" shapeId="0" xr:uid="{7BCBFCEE-7D0D-42E4-8E8B-2C61E4C9E9A2}">
      <text>
        <t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in multifondo risulta zero</t>
      </text>
    </comment>
    <comment ref="I23" authorId="2" shapeId="0" xr:uid="{51166C02-C6A7-40AF-88B9-AE06D83F44DD}">
      <text>
        <t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in multifondo risulta zero</t>
      </text>
    </comment>
    <comment ref="E34" authorId="3" shapeId="0" xr:uid="{E99B377D-2F45-4B1F-9F57-86EA36D4FF95}">
      <text>
        <t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inserire la voce di costo del sistema REGIS e caricare il piano finaziario variato in REGIS/QUADRO ECONOMICO</t>
      </text>
    </comment>
    <comment ref="E41" authorId="4" shapeId="0" xr:uid="{D45DEDC2-25A8-46EE-B511-F727FBBFB850}">
      <text>
        <t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inserire la voce di costo del sistema REGIS e caricare il piano finaziario variato in REGIS/QUADRO ECONOMICO</t>
      </text>
    </comment>
    <comment ref="E50" authorId="5" shapeId="0" xr:uid="{0FE88A70-0560-4D7D-A7F1-3A230BB3160F}">
      <text>
        <t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inserire la voce di costo del sistema REGIS e caricare il piano finaziario variato in REGIS/QUADRO ECONOMICO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tc={13A14348-9ECE-46E6-904F-ADE086919125}</author>
    <author>tc={4FE39ABB-2099-41B2-8813-FC972D5462CB}</author>
    <author>tc={65FFD656-7451-48B6-BE1D-C4004CD2E43F}</author>
    <author>tc={F675C8AD-C692-43CB-9A0C-829D9C817D52}</author>
    <author>tc={B748ADB7-D0AB-4D6C-8C3F-BAF39BF7E7A3}</author>
    <author>tc={183B562E-43E3-4496-A66F-08C95F6112AF}</author>
  </authors>
  <commentList>
    <comment ref="I7" authorId="0" shapeId="0" xr:uid="{13A14348-9ECE-46E6-904F-ADE086919125}">
      <text>
        <t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in multifondo risulta zero</t>
      </text>
    </comment>
    <comment ref="I14" authorId="1" shapeId="0" xr:uid="{4FE39ABB-2099-41B2-8813-FC972D5462CB}">
      <text>
        <t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in multifondo risulta zero</t>
      </text>
    </comment>
    <comment ref="I23" authorId="2" shapeId="0" xr:uid="{65FFD656-7451-48B6-BE1D-C4004CD2E43F}">
      <text>
        <t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in multifondo risulta zero</t>
      </text>
    </comment>
    <comment ref="E34" authorId="3" shapeId="0" xr:uid="{F675C8AD-C692-43CB-9A0C-829D9C817D52}">
      <text>
        <t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inserire la voce di costo del sistema REGIS e caricare il piano finaziario variato in REGIS/QUADRO ECONOMICO</t>
      </text>
    </comment>
    <comment ref="E41" authorId="4" shapeId="0" xr:uid="{B748ADB7-D0AB-4D6C-8C3F-BAF39BF7E7A3}">
      <text>
        <t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inserire la voce di costo del sistema REGIS e caricare il piano finaziario variato in REGIS/QUADRO ECONOMICO</t>
      </text>
    </comment>
    <comment ref="E50" authorId="5" shapeId="0" xr:uid="{183B562E-43E3-4496-A66F-08C95F6112AF}">
      <text>
        <t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inserire la voce di costo del sistema REGIS e caricare il piano finaziario variato in REGIS/QUADRO ECONOMICO</t>
      </text>
    </comment>
  </commentList>
</comments>
</file>

<file path=xl/sharedStrings.xml><?xml version="1.0" encoding="utf-8"?>
<sst xmlns="http://schemas.openxmlformats.org/spreadsheetml/2006/main" count="636" uniqueCount="103">
  <si>
    <t>ALLEGATO 2_PIANO FINANZIARIO</t>
  </si>
  <si>
    <t xml:space="preserve">REGIONE </t>
  </si>
  <si>
    <t xml:space="preserve">ANAGRAFICA ATS </t>
  </si>
  <si>
    <t>ENTE CAPOFILA</t>
  </si>
  <si>
    <t>CUP</t>
  </si>
  <si>
    <t>PIANO FINANZIARIO INIZIALE</t>
  </si>
  <si>
    <t>Azione</t>
  </si>
  <si>
    <t>SottoAzione</t>
  </si>
  <si>
    <t>Voce di Costo L1</t>
  </si>
  <si>
    <t>Tipo di costo</t>
  </si>
  <si>
    <t>Costo Unitario</t>
  </si>
  <si>
    <t>Unità di Misura</t>
  </si>
  <si>
    <t>Quantita</t>
  </si>
  <si>
    <t>Importo</t>
  </si>
  <si>
    <t>Importo Iva</t>
  </si>
  <si>
    <t>Totale</t>
  </si>
  <si>
    <t>SUB TOTALE COSTO DI GESTIONE</t>
  </si>
  <si>
    <t>SUB TOTALE COSTO DI INVESTIMENTO</t>
  </si>
  <si>
    <t>TOTALE</t>
  </si>
  <si>
    <t xml:space="preserve">PIANO FINANZIARIO MODIFICATO </t>
  </si>
  <si>
    <t>Riclassificazione in Regis</t>
  </si>
  <si>
    <t xml:space="preserve">Importo </t>
  </si>
  <si>
    <t>totale variazione sotto azioni</t>
  </si>
  <si>
    <t>percentuale variazione tra sotto azioni</t>
  </si>
  <si>
    <t>GIUSTIFICAZIONI
per ogni giustificazione utilizzare al massimo 1.000 caratteri</t>
  </si>
  <si>
    <t>la differenza tra totale progetto modificato e progetto originario deve essere uguale a zero</t>
  </si>
  <si>
    <t>il totale delle VARIAZIONI deve essere uguale a zero</t>
  </si>
  <si>
    <t>PIANO FINANZIARIO
 VARIAZIONE AZIONI</t>
  </si>
  <si>
    <t>AZIONE</t>
  </si>
  <si>
    <t>INIZIALE</t>
  </si>
  <si>
    <t>FINALE</t>
  </si>
  <si>
    <t>VARIAZIONE</t>
  </si>
  <si>
    <t>A - Progetti diffusi (appartamenti singoli non integrati in una struttura residenziale)</t>
  </si>
  <si>
    <t>B - Progetti diffusi (gruppi di appartamenti non integrati in una struttura residenziale)</t>
  </si>
  <si>
    <t>C - Riconversione di strutture residenziali pubbliche</t>
  </si>
  <si>
    <t>PIANO FINANZIARIO 
VARIAZIONE COSTI DI GESTIONE/INVESTIMENTO</t>
  </si>
  <si>
    <t>TIPO COSTO</t>
  </si>
  <si>
    <t>percentuale variazione</t>
  </si>
  <si>
    <t xml:space="preserve">COSTO DI GESTIONE </t>
  </si>
  <si>
    <t>COSTO DI INVESTIMENTO</t>
  </si>
  <si>
    <t xml:space="preserve">TOTALE COSTI DI GESTIONE E INVESTIMENTO AZIONE A </t>
  </si>
  <si>
    <t xml:space="preserve">TOTALE COSTI DI GESTIONE E INVESTIMENTO AZIONE B </t>
  </si>
  <si>
    <t>TOTALE COSTI DI GESTIONE E INVESTIMENTO AZIONE C</t>
  </si>
  <si>
    <t>*Note per la compilaizone</t>
  </si>
  <si>
    <t xml:space="preserve">- Evidenziare  le  linee modificate </t>
  </si>
  <si>
    <t>Matrice correlazione Voci di costo L1-Regis</t>
  </si>
  <si>
    <t>Assunzioni di personale --&gt; Costo del personale dipendente della PA</t>
  </si>
  <si>
    <t>Altre spese necessarie e funzionali alla realizzazione del progetto --&gt; Altro</t>
  </si>
  <si>
    <t>Ristrutturazione/Riqualificazione di immobili esistenti --&gt; Servizi esterni (compresi lavori)</t>
  </si>
  <si>
    <t>Appalti di servizi e forniture  --&gt; Servizi esterni (compresi lavori)</t>
  </si>
  <si>
    <t xml:space="preserve">Pubblicazione bandi di gara --&gt; Pubblicazioni </t>
  </si>
  <si>
    <t xml:space="preserve">Oneri connessi agli accordi/convenzioni con Enti del Terzo Settore  --&gt; Servizi esterni (compresi lavori)  (A REGIME: verrà aggiunta una apposita voce per questa tipologia di spesa) </t>
  </si>
  <si>
    <t>Appalti forniture --&gt; Servizi esterni (compresi lavori)</t>
  </si>
  <si>
    <t>Servizi di assistenza domiciliare integrata (quota sociale) --&gt; Altro</t>
  </si>
  <si>
    <t xml:space="preserve">A 1 Riqualificazione degli spazi abitativi e dotazione strumentale tecnologica atta a garantire l’autonomia dell’anziano e il collegamento alla rete dei servizi integrati sociali e sociosanitari per la continuità assistenziale </t>
  </si>
  <si>
    <t>Ristrutturazione/Riqualificazione di immobili esistenti</t>
  </si>
  <si>
    <t>Costo di investimento</t>
  </si>
  <si>
    <t>affidamento lavori – CoeSO (Massa Marittima)</t>
  </si>
  <si>
    <t>Altre spese necessarie e funzionali alla realizzazione del progetto</t>
  </si>
  <si>
    <t>n. dispositivo di telesoccorso – CoeSo (Massa Marittima)</t>
  </si>
  <si>
    <t>A 2 Potenziamento della rete integrata dei servizi legati alla domiciliarità</t>
  </si>
  <si>
    <t>Appalti di servizi e forniture</t>
  </si>
  <si>
    <t>Costo di gestione</t>
  </si>
  <si>
    <t>affidamento gestione del servizio – CoeSO (Massa Marittima) I servizi sono calcolati sulla base dei requisiti assitenziali richiesti dalla 2/R. Non essendoci però risorse sufficienti è stata inserita a budget solo una quota parte. Nello specifico:   1.460 ore di ADB  a 25€ all'ora; 140 ore di animazione socio-educativa a 27€ l'ora.</t>
  </si>
  <si>
    <t>B 1 Realizzazione di investimenti infrastrutturali per la riqualificazione degli immobili in gruppi di appartamenti autonomi, corredati da dotazione strumentale tecnologica atta a garantire l’autonomia dell’anziano e il collegamento alla rete dei servizi integrati sociali e sociosanitari per la continuità assistenziale</t>
  </si>
  <si>
    <t>affidamento per incarico di progettazione, direzione lavori e coordinamento sicurezza in fase di progettazione ed esecuzione – SdS Senese</t>
  </si>
  <si>
    <t>Appalti forniture</t>
  </si>
  <si>
    <t>affidamento per acquisto arredi – SdS Senese</t>
  </si>
  <si>
    <t>affidamento per ristrutturazione di immobili esistenti – SdS Senese</t>
  </si>
  <si>
    <t>Pubblicazione bandi di gara</t>
  </si>
  <si>
    <t>Affidamento SdS Senese</t>
  </si>
  <si>
    <t>affidamento acquisto arredi – SdS Senese</t>
  </si>
  <si>
    <t>C 1 Realizzazione di investimenti infrastrutturali per la riqualificazione di strutture residenziali pubbliche in gruppi di appartamenti autonomi dotati di strumentazione tecnologica innovativa, atta a garantire l’autonomia dell’anziano e il collegamento alla rete dei servizi integrati sociali e sociosanitari per la continuità assistenziale</t>
  </si>
  <si>
    <t>incarico di progettazione direzione lavori collaudi e verifiche tecniche – SdS Alta Val d’Elsa</t>
  </si>
  <si>
    <t>affidamento lavori – SdS Alta Val d’Elsa</t>
  </si>
  <si>
    <t>affidamenti per fornitura domotica e per arredi – SdS Alta Val d’Elsa</t>
  </si>
  <si>
    <t>affidamento - SdS Alta Val d’Elsa (I servizi sono calcolati sulla base dei requisiti assitenziali richiesti dalla 2/R. Non essendoci però risorse sufficienti è stata inserita a budget solo una quota parte. Nello specifico:  3000 ore di ADB  a 20,00€ all'ora)</t>
  </si>
  <si>
    <t>modificato …......</t>
  </si>
  <si>
    <t>Oneri connessi agli accordi/convenzioni con Enti del Terzo Settore</t>
  </si>
  <si>
    <t>modificato da costi di investimento a costo di gestione ....</t>
  </si>
  <si>
    <t>C - Riconversione strutture residenziali pubbliche</t>
  </si>
  <si>
    <t>A - Progetti diffusi (appartamenti singoli non integrati in una struttura residenziale</t>
  </si>
  <si>
    <r>
      <t xml:space="preserve">A 1 Riqualificazione degli </t>
    </r>
    <r>
      <rPr>
        <b/>
        <sz val="9"/>
        <color theme="1"/>
        <rFont val="Calibri"/>
        <family val="2"/>
        <scheme val="minor"/>
      </rPr>
      <t xml:space="preserve">spazi abitativi </t>
    </r>
    <r>
      <rPr>
        <sz val="9"/>
        <color theme="1"/>
        <rFont val="Calibri"/>
        <family val="2"/>
        <scheme val="minor"/>
      </rPr>
      <t xml:space="preserve">e dotazione strumentale tecnologica atta a garantire l’autonomia dell’anziano e il collegamento alla rete dei servizi integrati sociali e sociosanitari per la continuità assistenziale </t>
    </r>
  </si>
  <si>
    <t>Costo del personale dipendente della PA</t>
  </si>
  <si>
    <t>B - Progetti diffusi, (gruppi di appartamenti non integrati in una struttura residenziale</t>
  </si>
  <si>
    <t>Acquisizione di esperti esterni</t>
  </si>
  <si>
    <t xml:space="preserve"> Altro</t>
  </si>
  <si>
    <r>
      <t>B 1 Realizzazione di investimenti infrastrutturali per la riqualificazione degli immobili in</t>
    </r>
    <r>
      <rPr>
        <b/>
        <sz val="9"/>
        <color theme="1"/>
        <rFont val="Calibri"/>
        <family val="2"/>
        <scheme val="minor"/>
      </rPr>
      <t xml:space="preserve"> gruppi di appartamenti autonom</t>
    </r>
    <r>
      <rPr>
        <sz val="9"/>
        <color theme="1"/>
        <rFont val="Calibri"/>
        <family val="2"/>
        <scheme val="minor"/>
      </rPr>
      <t>i, corredati da dotazione strumentale tecnologica atta a garantire l’autonomia dell’anziano e il collegamento alla rete dei servizi integrati sociali e sociosanitari per la continuità assistenziale</t>
    </r>
  </si>
  <si>
    <t>Servizi esterni (compresi lavori)</t>
  </si>
  <si>
    <t>B 2 Potenziamento della rete integrata dei servizi legati alla domiciliarità</t>
  </si>
  <si>
    <t xml:space="preserve">Pubblicazioni </t>
  </si>
  <si>
    <r>
      <t xml:space="preserve">C 1 Realizzazione di investimenti infrastrutturali per la riqualificazione di </t>
    </r>
    <r>
      <rPr>
        <b/>
        <sz val="9"/>
        <color theme="1"/>
        <rFont val="Calibri"/>
        <family val="2"/>
        <scheme val="minor"/>
      </rPr>
      <t>strutture residenziali</t>
    </r>
    <r>
      <rPr>
        <sz val="9"/>
        <color theme="1"/>
        <rFont val="Calibri"/>
        <family val="2"/>
        <scheme val="minor"/>
      </rPr>
      <t xml:space="preserve"> pubbliche in gruppi di appartamenti autonomi dotati di strumentazione tecnologica innovativa, atta a garantire l’autonomia dell’anziano e il collegamento alla rete dei servizi integrati sociali e sociosanitari per la continuità assistenziale</t>
    </r>
  </si>
  <si>
    <t xml:space="preserve">Servizi esterni (compresi lavori)  (A REGIME: verrà aggiunta una apposita voce per questa tipologia di spesa) </t>
  </si>
  <si>
    <t>C  2 Potenziamento della rete integrata dei servizi legati alla domiciliarità</t>
  </si>
  <si>
    <t>Assuzioni di personale</t>
  </si>
  <si>
    <t>Personale non dipendente da destinare allo specifico progetto</t>
  </si>
  <si>
    <t>Servizi di assistenza domiciliare integrata (quota sociale)</t>
  </si>
  <si>
    <t>SUB TOTALE AZIONE B - PROGETTI DIFFUSI - GRUPPI APPARTAMENTI</t>
  </si>
  <si>
    <t>SUB TOTALE AZIONE C - RICONVERSIONE STRUTTURE RESIDENZIALI</t>
  </si>
  <si>
    <t>SUB TOTALE AZIONE A - PROGETTI DIFFUSI - APPARTAMENTI SINGOLI</t>
  </si>
  <si>
    <t>Servizio di assistenza domiciliare sociale</t>
  </si>
  <si>
    <t>Acquisizione di esperti esterni --&gt; Personale non dipendente da destinare allo specifico progetto</t>
  </si>
  <si>
    <t>Servizio di assistenza domiciliare sociale --&gt; Altro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</si>
</sst>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[$€-410]_-;\-* #,##0.00\ [$€-410]_-;_-* &quot;-&quot;??\ [$€-410]_-;_-@_-"/>
    <numFmt numFmtId="165" formatCode="_-* #,##0\ [$€-410]_-;\-* #,##0\ [$€-410]_-;_-* &quot;-&quot;??\ [$€-410]_-;_-@_-"/>
  </numFmts>
  <fonts count="14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Garamond"/>
      <family val="1"/>
    </font>
    <font>
      <sz val="11"/>
      <name val="Calibri"/>
      <family val="2"/>
    </font>
    <font>
      <sz val="11"/>
      <color theme="1"/>
      <name val="Calibri Light"/>
      <family val="2"/>
      <scheme val="major"/>
    </font>
    <font>
      <b/>
      <sz val="11"/>
      <color theme="0"/>
      <name val="Calibri Light"/>
      <family val="2"/>
      <scheme val="maj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 Light"/>
      <family val="2"/>
      <scheme val="major"/>
    </font>
    <font>
      <b/>
      <sz val="11"/>
      <name val="Calibri Light"/>
      <family val="2"/>
      <scheme val="major"/>
    </font>
    <font>
      <sz val="11"/>
      <color theme="0"/>
      <name val="Calibri Light"/>
      <family val="2"/>
      <scheme val="major"/>
    </font>
    <font>
      <b/>
      <sz val="9"/>
      <color theme="1"/>
      <name val="Calibri"/>
      <family val="2"/>
      <scheme val="minor"/>
    </font>
    <font>
      <b/>
      <sz val="11"/>
      <color rgb="FFFF0000"/>
      <name val="Calibri Light"/>
      <family val="2"/>
      <scheme val="major"/>
    </font>
    <font>
      <sz val="11"/>
      <color rgb="FFFF0000"/>
      <name val="Calibri Light"/>
      <family val="2"/>
      <scheme val="major"/>
    </font>
  </fonts>
  <fills count="10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4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43" fontId="3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58">
    <xf numFmtId="0" fontId="0" fillId="0" borderId="0" xfId="0"/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9" fillId="0" borderId="15" xfId="1" applyFont="1" applyBorder="1" applyAlignment="1">
      <alignment horizontal="center" vertical="center" wrapText="1"/>
    </xf>
    <xf numFmtId="0" fontId="9" fillId="0" borderId="16" xfId="1" applyFont="1" applyBorder="1" applyAlignment="1">
      <alignment horizontal="center" vertical="center" wrapText="1"/>
    </xf>
    <xf numFmtId="164" fontId="9" fillId="0" borderId="16" xfId="1" applyNumberFormat="1" applyFont="1" applyBorder="1" applyAlignment="1">
      <alignment horizontal="center" vertical="center" wrapText="1"/>
    </xf>
    <xf numFmtId="0" fontId="9" fillId="0" borderId="22" xfId="1" applyFont="1" applyBorder="1" applyAlignment="1">
      <alignment horizontal="center" vertical="center" wrapText="1"/>
    </xf>
    <xf numFmtId="9" fontId="9" fillId="3" borderId="23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8" fillId="0" borderId="0" xfId="1" applyFont="1" applyAlignment="1">
      <alignment horizontal="left" vertical="center"/>
    </xf>
    <xf numFmtId="164" fontId="9" fillId="5" borderId="1" xfId="1" applyNumberFormat="1" applyFont="1" applyFill="1" applyBorder="1" applyAlignment="1">
      <alignment horizontal="left" vertical="center" wrapText="1"/>
    </xf>
    <xf numFmtId="164" fontId="8" fillId="0" borderId="1" xfId="1" applyNumberFormat="1" applyFont="1" applyBorder="1" applyAlignment="1">
      <alignment horizontal="center" vertical="center"/>
    </xf>
    <xf numFmtId="164" fontId="9" fillId="0" borderId="0" xfId="1" applyNumberFormat="1" applyFont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8" fillId="0" borderId="1" xfId="1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165" fontId="9" fillId="5" borderId="1" xfId="1" applyNumberFormat="1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2" fillId="0" borderId="0" xfId="0" applyFont="1"/>
    <xf numFmtId="164" fontId="9" fillId="4" borderId="4" xfId="1" applyNumberFormat="1" applyFont="1" applyFill="1" applyBorder="1" applyAlignment="1">
      <alignment horizontal="center" vertical="center"/>
    </xf>
    <xf numFmtId="164" fontId="8" fillId="0" borderId="1" xfId="1" applyNumberFormat="1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/>
    </xf>
    <xf numFmtId="10" fontId="8" fillId="0" borderId="1" xfId="3" applyNumberFormat="1" applyFont="1" applyFill="1" applyBorder="1" applyAlignment="1">
      <alignment horizontal="center" vertical="center"/>
    </xf>
    <xf numFmtId="10" fontId="8" fillId="5" borderId="1" xfId="3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0" borderId="10" xfId="1" applyFont="1" applyBorder="1" applyAlignment="1">
      <alignment horizontal="center" vertical="center"/>
    </xf>
    <xf numFmtId="164" fontId="8" fillId="0" borderId="10" xfId="1" applyNumberFormat="1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164" fontId="9" fillId="0" borderId="3" xfId="1" applyNumberFormat="1" applyFont="1" applyBorder="1" applyAlignment="1">
      <alignment horizontal="center" vertical="center" wrapText="1"/>
    </xf>
    <xf numFmtId="0" fontId="8" fillId="0" borderId="36" xfId="1" applyFont="1" applyBorder="1" applyAlignment="1">
      <alignment horizontal="center" vertical="center"/>
    </xf>
    <xf numFmtId="10" fontId="8" fillId="0" borderId="10" xfId="3" applyNumberFormat="1" applyFont="1" applyBorder="1" applyAlignment="1">
      <alignment horizontal="center" vertical="center"/>
    </xf>
    <xf numFmtId="164" fontId="9" fillId="5" borderId="1" xfId="1" applyNumberFormat="1" applyFont="1" applyFill="1" applyBorder="1" applyAlignment="1">
      <alignment horizontal="center" vertical="center" wrapText="1"/>
    </xf>
    <xf numFmtId="164" fontId="9" fillId="5" borderId="1" xfId="1" applyNumberFormat="1" applyFont="1" applyFill="1" applyBorder="1" applyAlignment="1">
      <alignment horizontal="center" vertical="center"/>
    </xf>
    <xf numFmtId="10" fontId="9" fillId="5" borderId="10" xfId="3" applyNumberFormat="1" applyFont="1" applyFill="1" applyBorder="1" applyAlignment="1">
      <alignment horizontal="center" vertical="center"/>
    </xf>
    <xf numFmtId="164" fontId="9" fillId="5" borderId="21" xfId="1" applyNumberFormat="1" applyFont="1" applyFill="1" applyBorder="1" applyAlignment="1">
      <alignment horizontal="center" vertical="center"/>
    </xf>
    <xf numFmtId="10" fontId="8" fillId="0" borderId="4" xfId="3" applyNumberFormat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 wrapText="1"/>
    </xf>
    <xf numFmtId="0" fontId="9" fillId="7" borderId="9" xfId="0" applyFont="1" applyFill="1" applyBorder="1" applyAlignment="1">
      <alignment horizontal="center" vertical="center" wrapText="1"/>
    </xf>
    <xf numFmtId="164" fontId="9" fillId="4" borderId="1" xfId="1" applyNumberFormat="1" applyFont="1" applyFill="1" applyBorder="1" applyAlignment="1">
      <alignment horizontal="center" vertical="center" wrapText="1"/>
    </xf>
    <xf numFmtId="164" fontId="9" fillId="3" borderId="7" xfId="1" applyNumberFormat="1" applyFont="1" applyFill="1" applyBorder="1" applyAlignment="1">
      <alignment horizontal="center" vertical="center" wrapText="1"/>
    </xf>
    <xf numFmtId="0" fontId="9" fillId="0" borderId="36" xfId="1" applyFont="1" applyBorder="1" applyAlignment="1">
      <alignment horizontal="center" vertical="center"/>
    </xf>
    <xf numFmtId="164" fontId="9" fillId="4" borderId="21" xfId="1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9" fillId="4" borderId="3" xfId="1" applyNumberFormat="1" applyFont="1" applyFill="1" applyBorder="1" applyAlignment="1">
      <alignment horizontal="center" vertical="center" wrapText="1"/>
    </xf>
    <xf numFmtId="0" fontId="9" fillId="0" borderId="30" xfId="1" applyFont="1" applyBorder="1" applyAlignment="1">
      <alignment horizontal="center" vertical="center"/>
    </xf>
    <xf numFmtId="0" fontId="9" fillId="0" borderId="18" xfId="1" applyFont="1" applyBorder="1" applyAlignment="1">
      <alignment horizontal="center" vertical="center"/>
    </xf>
    <xf numFmtId="0" fontId="8" fillId="0" borderId="18" xfId="1" applyFont="1" applyBorder="1" applyAlignment="1">
      <alignment horizontal="center" vertical="center" wrapText="1"/>
    </xf>
    <xf numFmtId="0" fontId="8" fillId="0" borderId="24" xfId="1" applyFont="1" applyBorder="1" applyAlignment="1">
      <alignment horizontal="center" vertical="center" wrapText="1"/>
    </xf>
    <xf numFmtId="0" fontId="9" fillId="0" borderId="11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9" fillId="5" borderId="33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8" fillId="0" borderId="0" xfId="1" applyFont="1" applyAlignment="1">
      <alignment horizontal="left" vertical="center" wrapText="1"/>
    </xf>
    <xf numFmtId="0" fontId="9" fillId="0" borderId="16" xfId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9" fillId="0" borderId="0" xfId="1" applyFont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30" xfId="1" applyFont="1" applyBorder="1" applyAlignment="1">
      <alignment horizontal="left" vertical="center" wrapText="1"/>
    </xf>
    <xf numFmtId="0" fontId="9" fillId="0" borderId="1" xfId="1" applyFont="1" applyBorder="1" applyAlignment="1">
      <alignment horizontal="left" vertical="center" wrapText="1"/>
    </xf>
    <xf numFmtId="164" fontId="8" fillId="0" borderId="21" xfId="1" applyNumberFormat="1" applyFont="1" applyBorder="1" applyAlignment="1">
      <alignment horizontal="left" vertical="center" wrapText="1"/>
    </xf>
    <xf numFmtId="164" fontId="9" fillId="0" borderId="3" xfId="1" applyNumberFormat="1" applyFont="1" applyBorder="1" applyAlignment="1">
      <alignment horizontal="left" vertical="center" wrapText="1"/>
    </xf>
    <xf numFmtId="0" fontId="9" fillId="0" borderId="6" xfId="1" applyFont="1" applyBorder="1" applyAlignment="1">
      <alignment horizontal="left" vertical="center" wrapText="1"/>
    </xf>
    <xf numFmtId="164" fontId="9" fillId="5" borderId="21" xfId="1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9" fillId="0" borderId="0" xfId="1" applyFont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0" borderId="30" xfId="1" applyFont="1" applyBorder="1" applyAlignment="1">
      <alignment horizontal="left" vertical="center"/>
    </xf>
    <xf numFmtId="0" fontId="9" fillId="0" borderId="1" xfId="1" applyFont="1" applyBorder="1" applyAlignment="1">
      <alignment horizontal="left" vertical="center"/>
    </xf>
    <xf numFmtId="164" fontId="8" fillId="0" borderId="1" xfId="1" applyNumberFormat="1" applyFont="1" applyBorder="1" applyAlignment="1">
      <alignment horizontal="left" vertical="center"/>
    </xf>
    <xf numFmtId="164" fontId="8" fillId="0" borderId="21" xfId="1" applyNumberFormat="1" applyFont="1" applyBorder="1" applyAlignment="1">
      <alignment horizontal="left" vertical="center"/>
    </xf>
    <xf numFmtId="0" fontId="9" fillId="0" borderId="6" xfId="1" applyFont="1" applyBorder="1" applyAlignment="1">
      <alignment horizontal="left" vertical="center"/>
    </xf>
    <xf numFmtId="164" fontId="9" fillId="5" borderId="1" xfId="1" applyNumberFormat="1" applyFont="1" applyFill="1" applyBorder="1" applyAlignment="1">
      <alignment horizontal="left" vertical="center"/>
    </xf>
    <xf numFmtId="164" fontId="9" fillId="5" borderId="21" xfId="1" applyNumberFormat="1" applyFont="1" applyFill="1" applyBorder="1" applyAlignment="1">
      <alignment horizontal="left" vertical="center"/>
    </xf>
    <xf numFmtId="164" fontId="8" fillId="0" borderId="0" xfId="1" applyNumberFormat="1" applyFont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164" fontId="4" fillId="8" borderId="1" xfId="0" applyNumberFormat="1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left" vertical="center" wrapText="1"/>
    </xf>
    <xf numFmtId="0" fontId="8" fillId="8" borderId="1" xfId="1" applyFont="1" applyFill="1" applyBorder="1" applyAlignment="1">
      <alignment horizontal="center" vertical="center"/>
    </xf>
    <xf numFmtId="164" fontId="8" fillId="8" borderId="1" xfId="1" applyNumberFormat="1" applyFont="1" applyFill="1" applyBorder="1" applyAlignment="1">
      <alignment horizontal="center" vertical="center" wrapText="1"/>
    </xf>
    <xf numFmtId="10" fontId="8" fillId="8" borderId="1" xfId="3" applyNumberFormat="1" applyFont="1" applyFill="1" applyBorder="1" applyAlignment="1">
      <alignment horizontal="center" vertical="center"/>
    </xf>
    <xf numFmtId="164" fontId="8" fillId="8" borderId="1" xfId="1" applyNumberFormat="1" applyFont="1" applyFill="1" applyBorder="1" applyAlignment="1">
      <alignment horizontal="center" vertical="center"/>
    </xf>
    <xf numFmtId="0" fontId="8" fillId="8" borderId="10" xfId="1" applyFont="1" applyFill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164" fontId="12" fillId="0" borderId="1" xfId="1" applyNumberFormat="1" applyFont="1" applyBorder="1" applyAlignment="1">
      <alignment horizontal="center" vertical="center"/>
    </xf>
    <xf numFmtId="0" fontId="8" fillId="0" borderId="1" xfId="1" applyFont="1" applyBorder="1" applyAlignment="1">
      <alignment horizontal="left" vertical="center" wrapText="1"/>
    </xf>
    <xf numFmtId="0" fontId="9" fillId="6" borderId="0" xfId="0" applyFont="1" applyFill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9" fontId="9" fillId="0" borderId="17" xfId="1" applyNumberFormat="1" applyFont="1" applyBorder="1" applyAlignment="1">
      <alignment horizontal="center" vertical="center" wrapText="1"/>
    </xf>
    <xf numFmtId="9" fontId="9" fillId="0" borderId="31" xfId="1" applyNumberFormat="1" applyFont="1" applyBorder="1" applyAlignment="1">
      <alignment horizontal="center" vertical="center" wrapText="1"/>
    </xf>
    <xf numFmtId="0" fontId="9" fillId="5" borderId="8" xfId="1" applyFont="1" applyFill="1" applyBorder="1" applyAlignment="1">
      <alignment horizontal="center" vertical="center" wrapText="1"/>
    </xf>
    <xf numFmtId="0" fontId="8" fillId="0" borderId="27" xfId="1" applyFont="1" applyBorder="1" applyAlignment="1">
      <alignment horizontal="center" vertical="center"/>
    </xf>
    <xf numFmtId="164" fontId="9" fillId="4" borderId="20" xfId="1" applyNumberFormat="1" applyFont="1" applyFill="1" applyBorder="1" applyAlignment="1">
      <alignment horizontal="center" vertical="center" wrapText="1"/>
    </xf>
    <xf numFmtId="164" fontId="9" fillId="4" borderId="26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>
      <alignment horizontal="center" vertical="center"/>
    </xf>
    <xf numFmtId="0" fontId="8" fillId="0" borderId="10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164" fontId="8" fillId="0" borderId="1" xfId="1" applyNumberFormat="1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left" vertical="center" wrapText="1"/>
    </xf>
    <xf numFmtId="0" fontId="8" fillId="0" borderId="10" xfId="1" applyFont="1" applyFill="1" applyBorder="1" applyAlignment="1">
      <alignment horizontal="center" vertical="center"/>
    </xf>
    <xf numFmtId="0" fontId="9" fillId="5" borderId="18" xfId="1" applyFont="1" applyFill="1" applyBorder="1" applyAlignment="1">
      <alignment horizontal="right" vertical="center" wrapText="1"/>
    </xf>
    <xf numFmtId="0" fontId="9" fillId="5" borderId="19" xfId="1" applyFont="1" applyFill="1" applyBorder="1" applyAlignment="1">
      <alignment horizontal="right" vertical="center" wrapText="1"/>
    </xf>
    <xf numFmtId="0" fontId="9" fillId="5" borderId="20" xfId="1" applyFont="1" applyFill="1" applyBorder="1" applyAlignment="1">
      <alignment horizontal="right" vertical="center" wrapText="1"/>
    </xf>
    <xf numFmtId="0" fontId="5" fillId="2" borderId="27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8" fillId="0" borderId="29" xfId="1" applyFont="1" applyBorder="1" applyAlignment="1">
      <alignment horizontal="center" vertical="center"/>
    </xf>
    <xf numFmtId="164" fontId="5" fillId="2" borderId="28" xfId="1" applyNumberFormat="1" applyFont="1" applyFill="1" applyBorder="1" applyAlignment="1">
      <alignment horizontal="center" vertical="center" wrapText="1"/>
    </xf>
    <xf numFmtId="164" fontId="5" fillId="2" borderId="29" xfId="1" applyNumberFormat="1" applyFont="1" applyFill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164" fontId="9" fillId="0" borderId="35" xfId="1" applyNumberFormat="1" applyFont="1" applyBorder="1" applyAlignment="1">
      <alignment horizontal="center" vertical="center"/>
    </xf>
    <xf numFmtId="164" fontId="9" fillId="0" borderId="31" xfId="1" applyNumberFormat="1" applyFont="1" applyBorder="1" applyAlignment="1">
      <alignment horizontal="center" vertical="center"/>
    </xf>
    <xf numFmtId="0" fontId="9" fillId="4" borderId="18" xfId="1" applyFont="1" applyFill="1" applyBorder="1" applyAlignment="1">
      <alignment horizontal="center" vertical="center" wrapText="1"/>
    </xf>
    <xf numFmtId="0" fontId="9" fillId="4" borderId="19" xfId="1" applyFont="1" applyFill="1" applyBorder="1" applyAlignment="1">
      <alignment horizontal="center" vertical="center" wrapText="1"/>
    </xf>
    <xf numFmtId="0" fontId="9" fillId="4" borderId="20" xfId="1" applyFont="1" applyFill="1" applyBorder="1" applyAlignment="1">
      <alignment horizontal="center" vertical="center" wrapText="1"/>
    </xf>
    <xf numFmtId="9" fontId="9" fillId="0" borderId="17" xfId="1" applyNumberFormat="1" applyFont="1" applyBorder="1" applyAlignment="1">
      <alignment horizontal="center" vertical="center" wrapText="1"/>
    </xf>
    <xf numFmtId="9" fontId="9" fillId="0" borderId="31" xfId="1" applyNumberFormat="1" applyFont="1" applyBorder="1" applyAlignment="1">
      <alignment horizontal="center" vertical="center" wrapText="1"/>
    </xf>
    <xf numFmtId="0" fontId="9" fillId="5" borderId="18" xfId="1" applyFont="1" applyFill="1" applyBorder="1" applyAlignment="1">
      <alignment horizontal="center" vertical="center" wrapText="1"/>
    </xf>
    <xf numFmtId="0" fontId="9" fillId="5" borderId="19" xfId="1" applyFont="1" applyFill="1" applyBorder="1" applyAlignment="1">
      <alignment horizontal="center" vertical="center" wrapText="1"/>
    </xf>
    <xf numFmtId="0" fontId="9" fillId="4" borderId="24" xfId="1" applyFont="1" applyFill="1" applyBorder="1" applyAlignment="1">
      <alignment horizontal="center" vertical="center" wrapText="1"/>
    </xf>
    <xf numFmtId="0" fontId="9" fillId="4" borderId="25" xfId="1" applyFont="1" applyFill="1" applyBorder="1" applyAlignment="1">
      <alignment horizontal="center" vertical="center" wrapText="1"/>
    </xf>
    <xf numFmtId="0" fontId="9" fillId="4" borderId="26" xfId="1" applyFont="1" applyFill="1" applyBorder="1" applyAlignment="1">
      <alignment horizontal="center" vertical="center" wrapText="1"/>
    </xf>
    <xf numFmtId="0" fontId="9" fillId="4" borderId="11" xfId="1" applyFont="1" applyFill="1" applyBorder="1" applyAlignment="1">
      <alignment horizontal="center" vertical="center"/>
    </xf>
    <xf numFmtId="0" fontId="9" fillId="4" borderId="12" xfId="1" applyFont="1" applyFill="1" applyBorder="1" applyAlignment="1">
      <alignment horizontal="center" vertical="center"/>
    </xf>
    <xf numFmtId="0" fontId="9" fillId="4" borderId="13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32" xfId="0" applyFont="1" applyFill="1" applyBorder="1" applyAlignment="1">
      <alignment horizontal="center" vertical="center" wrapText="1"/>
    </xf>
    <xf numFmtId="0" fontId="9" fillId="4" borderId="8" xfId="1" applyFont="1" applyFill="1" applyBorder="1" applyAlignment="1">
      <alignment horizontal="center" vertical="center" wrapText="1"/>
    </xf>
    <xf numFmtId="0" fontId="9" fillId="4" borderId="1" xfId="1" applyFont="1" applyFill="1" applyBorder="1" applyAlignment="1">
      <alignment horizontal="center" vertical="center" wrapText="1"/>
    </xf>
    <xf numFmtId="0" fontId="9" fillId="5" borderId="2" xfId="1" applyFont="1" applyFill="1" applyBorder="1" applyAlignment="1">
      <alignment horizontal="center" vertical="center" wrapText="1"/>
    </xf>
    <xf numFmtId="0" fontId="9" fillId="5" borderId="3" xfId="1" applyFont="1" applyFill="1" applyBorder="1" applyAlignment="1">
      <alignment horizontal="center" vertical="center" wrapText="1"/>
    </xf>
    <xf numFmtId="0" fontId="9" fillId="5" borderId="4" xfId="1" applyFont="1" applyFill="1" applyBorder="1" applyAlignment="1">
      <alignment horizontal="center" vertical="center" wrapText="1"/>
    </xf>
    <xf numFmtId="0" fontId="8" fillId="0" borderId="27" xfId="1" applyFont="1" applyBorder="1" applyAlignment="1">
      <alignment horizontal="center" vertical="center"/>
    </xf>
    <xf numFmtId="0" fontId="9" fillId="4" borderId="33" xfId="1" applyFont="1" applyFill="1" applyBorder="1" applyAlignment="1">
      <alignment horizontal="center" vertical="center" wrapText="1"/>
    </xf>
    <xf numFmtId="0" fontId="9" fillId="4" borderId="21" xfId="1" applyFont="1" applyFill="1" applyBorder="1" applyAlignment="1">
      <alignment horizontal="center" vertical="center" wrapText="1"/>
    </xf>
    <xf numFmtId="0" fontId="10" fillId="2" borderId="37" xfId="1" applyFont="1" applyFill="1" applyBorder="1" applyAlignment="1">
      <alignment horizontal="center" vertical="center" wrapText="1"/>
    </xf>
    <xf numFmtId="0" fontId="10" fillId="2" borderId="38" xfId="1" applyFont="1" applyFill="1" applyBorder="1" applyAlignment="1">
      <alignment horizontal="center" vertical="center"/>
    </xf>
    <xf numFmtId="0" fontId="10" fillId="2" borderId="39" xfId="1" applyFont="1" applyFill="1" applyBorder="1" applyAlignment="1">
      <alignment horizontal="center" vertical="center"/>
    </xf>
  </cellXfs>
  <cellStyles count="4">
    <cellStyle name="Migliaia 2" xfId="2" xr:uid="{FECE7771-5280-4C32-9E6C-0A3DC04600B3}"/>
    <cellStyle name="Normale" xfId="0" builtinId="0"/>
    <cellStyle name="Normale 2" xfId="1" xr:uid="{1028EA4B-5782-4C72-AC37-106A29DF4770}"/>
    <cellStyle name="Percentual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nzoni Francesca" id="{25EDC1DE-DCDE-42FE-B78D-80E08742A3CD}" userId="S::FManzoni@lavoro.gov.it::54eec8f0-2096-4ce4-9193-8b055a3b3fbe" providerId="AD"/>
</personList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7" dT="2023-03-08T09:22:22.17" personId="{25EDC1DE-DCDE-42FE-B78D-80E08742A3CD}" id="{C3B92685-D193-4FF0-94D9-6D29F0374FDE}">
    <text>in multifondo risulta zero</text>
  </threadedComment>
  <threadedComment ref="I14" dT="2023-03-08T09:22:22.17" personId="{25EDC1DE-DCDE-42FE-B78D-80E08742A3CD}" id="{2737FEB2-EFFB-4118-AFF8-E6F55EBB576C}">
    <text>in multifondo risulta zero</text>
  </threadedComment>
  <threadedComment ref="I23" dT="2023-03-08T09:22:22.17" personId="{25EDC1DE-DCDE-42FE-B78D-80E08742A3CD}" id="{495B70F0-B59D-4EE6-B981-3951890BAA05}">
    <text>in multifondo risulta zero</text>
  </threadedComment>
  <threadedComment ref="E34" dT="2023-03-15T09:55:59.89" personId="{25EDC1DE-DCDE-42FE-B78D-80E08742A3CD}" id="{543CF854-7301-4E42-9D5A-027CCA61BB34}">
    <text>inserire la voce di costo del sistema REGIS e caricare il piano finaziario variato in REGIS/QUADRO ECONOMICO</text>
  </threadedComment>
  <threadedComment ref="E41" dT="2023-03-15T09:55:59.89" personId="{25EDC1DE-DCDE-42FE-B78D-80E08742A3CD}" id="{FB536823-3F89-45FF-BCC3-3ACB7031809B}">
    <text>inserire la voce di costo del sistema REGIS e caricare il piano finaziario variato in REGIS/QUADRO ECONOMICO</text>
  </threadedComment>
  <threadedComment ref="E50" dT="2023-03-15T09:55:59.89" personId="{25EDC1DE-DCDE-42FE-B78D-80E08742A3CD}" id="{93BB2F14-A6BC-4B45-A765-CE7723644BAC}">
    <text>inserire la voce di costo del sistema REGIS e caricare il piano finaziario variato in REGIS/QUADRO ECONOMICO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I7" dT="2023-03-08T09:22:22.17" personId="{25EDC1DE-DCDE-42FE-B78D-80E08742A3CD}" id="{DDAFEBF0-6095-4E87-8FD1-75CC25F22EF2}">
    <text>in multifondo risulta zero</text>
  </threadedComment>
  <threadedComment ref="I14" dT="2023-03-08T09:22:22.17" personId="{25EDC1DE-DCDE-42FE-B78D-80E08742A3CD}" id="{7BCBFCEE-7D0D-42E4-8E8B-2C61E4C9E9A2}">
    <text>in multifondo risulta zero</text>
  </threadedComment>
  <threadedComment ref="I23" dT="2023-03-08T09:22:22.17" personId="{25EDC1DE-DCDE-42FE-B78D-80E08742A3CD}" id="{51166C02-C6A7-40AF-88B9-AE06D83F44DD}">
    <text>in multifondo risulta zero</text>
  </threadedComment>
  <threadedComment ref="E34" dT="2023-03-15T09:55:59.89" personId="{25EDC1DE-DCDE-42FE-B78D-80E08742A3CD}" id="{E99B377D-2F45-4B1F-9F57-86EA36D4FF95}">
    <text>inserire la voce di costo del sistema REGIS e caricare il piano finaziario variato in REGIS/QUADRO ECONOMICO</text>
  </threadedComment>
  <threadedComment ref="E41" dT="2023-03-15T09:55:59.89" personId="{25EDC1DE-DCDE-42FE-B78D-80E08742A3CD}" id="{D45DEDC2-25A8-46EE-B511-F727FBBFB850}">
    <text>inserire la voce di costo del sistema REGIS e caricare il piano finaziario variato in REGIS/QUADRO ECONOMICO</text>
  </threadedComment>
  <threadedComment ref="E50" dT="2023-03-15T09:55:59.89" personId="{25EDC1DE-DCDE-42FE-B78D-80E08742A3CD}" id="{0FE88A70-0560-4D7D-A7F1-3A230BB3160F}">
    <text>inserire la voce di costo del sistema REGIS e caricare il piano finaziario variato in REGIS/QUADRO ECONOMICO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I7" dT="2023-03-08T09:22:22.17" personId="{25EDC1DE-DCDE-42FE-B78D-80E08742A3CD}" id="{13A14348-9ECE-46E6-904F-ADE086919125}">
    <text>in multifondo risulta zero</text>
  </threadedComment>
  <threadedComment ref="I14" dT="2023-03-08T09:22:22.17" personId="{25EDC1DE-DCDE-42FE-B78D-80E08742A3CD}" id="{4FE39ABB-2099-41B2-8813-FC972D5462CB}">
    <text>in multifondo risulta zero</text>
  </threadedComment>
  <threadedComment ref="I23" dT="2023-03-08T09:22:22.17" personId="{25EDC1DE-DCDE-42FE-B78D-80E08742A3CD}" id="{65FFD656-7451-48B6-BE1D-C4004CD2E43F}">
    <text>in multifondo risulta zero</text>
  </threadedComment>
  <threadedComment ref="E34" dT="2023-03-15T09:55:59.89" personId="{25EDC1DE-DCDE-42FE-B78D-80E08742A3CD}" id="{F675C8AD-C692-43CB-9A0C-829D9C817D52}">
    <text>inserire la voce di costo del sistema REGIS e caricare il piano finaziario variato in REGIS/QUADRO ECONOMICO</text>
  </threadedComment>
  <threadedComment ref="E41" dT="2023-03-15T09:55:59.89" personId="{25EDC1DE-DCDE-42FE-B78D-80E08742A3CD}" id="{B748ADB7-D0AB-4D6C-8C3F-BAF39BF7E7A3}">
    <text>inserire la voce di costo del sistema REGIS e caricare il piano finaziario variato in REGIS/QUADRO ECONOMICO</text>
  </threadedComment>
  <threadedComment ref="E50" dT="2023-03-15T09:55:59.89" personId="{25EDC1DE-DCDE-42FE-B78D-80E08742A3CD}" id="{183B562E-43E3-4496-A66F-08C95F6112AF}">
    <text>inserire la voce di costo del sistema REGIS e caricare il piano finaziario variato in REGIS/QUADRO ECONOMICO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2.bin"/><Relationship Id="rId5" Type="http://schemas.microsoft.com/office/2017/10/relationships/threadedComment" Target="../threadedComments/threadedComment3.xml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2BFB5-B0BF-4941-A432-BACEFA8A9276}">
  <sheetPr>
    <pageSetUpPr fitToPage="1"/>
  </sheetPr>
  <dimension ref="A1:P96"/>
  <sheetViews>
    <sheetView tabSelected="1" view="pageBreakPreview" topLeftCell="B38" zoomScale="50" zoomScaleNormal="71" zoomScaleSheetLayoutView="50" workbookViewId="0">
      <selection activeCell="K56" sqref="K56"/>
    </sheetView>
  </sheetViews>
  <sheetFormatPr defaultColWidth="9.140625" defaultRowHeight="15" x14ac:dyDescent="0.25"/>
  <cols>
    <col min="1" max="1" width="94.7109375" style="101" customWidth="1"/>
    <col min="2" max="2" width="67.7109375" style="65" customWidth="1"/>
    <col min="3" max="3" width="35.85546875" style="11" customWidth="1"/>
    <col min="4" max="4" width="25.140625" style="101" customWidth="1"/>
    <col min="5" max="5" width="20.85546875" style="101" customWidth="1"/>
    <col min="6" max="6" width="31.7109375" style="101" customWidth="1"/>
    <col min="7" max="7" width="19.140625" style="101" customWidth="1"/>
    <col min="8" max="8" width="22.28515625" style="101" customWidth="1"/>
    <col min="9" max="9" width="22.42578125" style="101" customWidth="1"/>
    <col min="10" max="10" width="32.5703125" style="101" customWidth="1"/>
    <col min="11" max="11" width="26.7109375" style="101" customWidth="1"/>
    <col min="12" max="12" width="20.5703125" style="101" customWidth="1"/>
    <col min="13" max="13" width="21" style="101" customWidth="1"/>
    <col min="14" max="14" width="32.7109375" style="101" customWidth="1"/>
    <col min="15" max="16384" width="9.140625" style="101"/>
  </cols>
  <sheetData>
    <row r="1" spans="1:16" s="2" customFormat="1" ht="27.75" customHeight="1" x14ac:dyDescent="0.25">
      <c r="A1" s="120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2"/>
      <c r="M1" s="122"/>
      <c r="N1" s="122"/>
    </row>
    <row r="2" spans="1:16" s="2" customFormat="1" x14ac:dyDescent="0.25">
      <c r="A2" s="35" t="s">
        <v>1</v>
      </c>
      <c r="B2" s="65"/>
      <c r="C2" s="65"/>
      <c r="D2" s="101"/>
      <c r="E2" s="101"/>
      <c r="F2" s="101"/>
      <c r="G2" s="101"/>
      <c r="H2" s="101"/>
      <c r="I2" s="101"/>
      <c r="J2" s="101"/>
      <c r="K2" s="101"/>
      <c r="L2" s="122"/>
      <c r="M2" s="122"/>
      <c r="N2" s="122"/>
    </row>
    <row r="3" spans="1:16" s="2" customFormat="1" x14ac:dyDescent="0.25">
      <c r="A3" s="2" t="s">
        <v>2</v>
      </c>
      <c r="B3" s="65"/>
      <c r="C3" s="65"/>
      <c r="D3" s="101"/>
      <c r="E3" s="101"/>
      <c r="F3" s="101"/>
      <c r="G3" s="101"/>
      <c r="H3" s="101"/>
      <c r="I3" s="101"/>
      <c r="J3" s="101"/>
      <c r="K3" s="101"/>
      <c r="L3" s="122"/>
      <c r="M3" s="122"/>
      <c r="N3" s="122"/>
    </row>
    <row r="4" spans="1:16" s="2" customFormat="1" x14ac:dyDescent="0.25">
      <c r="A4" s="35" t="s">
        <v>3</v>
      </c>
      <c r="B4" s="65"/>
      <c r="C4" s="65"/>
      <c r="D4" s="101"/>
      <c r="E4" s="101"/>
      <c r="F4" s="101"/>
      <c r="G4" s="101"/>
      <c r="H4" s="101"/>
      <c r="I4" s="101"/>
      <c r="J4" s="101"/>
      <c r="K4" s="101"/>
      <c r="L4" s="122"/>
      <c r="M4" s="122"/>
      <c r="N4" s="122"/>
    </row>
    <row r="5" spans="1:16" s="2" customFormat="1" x14ac:dyDescent="0.25">
      <c r="A5" s="35" t="s">
        <v>4</v>
      </c>
      <c r="B5" s="3"/>
      <c r="C5" s="65"/>
      <c r="D5" s="101"/>
      <c r="E5" s="101"/>
      <c r="F5" s="101"/>
      <c r="G5" s="101"/>
      <c r="H5" s="101"/>
      <c r="I5" s="101"/>
      <c r="J5" s="101"/>
      <c r="K5" s="101"/>
      <c r="L5" s="122"/>
      <c r="M5" s="122"/>
      <c r="N5" s="122"/>
    </row>
    <row r="6" spans="1:16" ht="27.75" customHeight="1" thickBot="1" x14ac:dyDescent="0.3">
      <c r="A6" s="124" t="s">
        <v>5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2"/>
      <c r="M6" s="122"/>
      <c r="N6" s="122"/>
    </row>
    <row r="7" spans="1:16" s="9" customFormat="1" ht="27.75" customHeight="1" x14ac:dyDescent="0.25">
      <c r="A7" s="4" t="s">
        <v>6</v>
      </c>
      <c r="B7" s="5" t="s">
        <v>7</v>
      </c>
      <c r="C7" s="5" t="s">
        <v>8</v>
      </c>
      <c r="D7" s="5" t="s">
        <v>9</v>
      </c>
      <c r="E7" s="6" t="s">
        <v>10</v>
      </c>
      <c r="F7" s="5" t="s">
        <v>11</v>
      </c>
      <c r="G7" s="5" t="s">
        <v>12</v>
      </c>
      <c r="H7" s="7" t="s">
        <v>13</v>
      </c>
      <c r="I7" s="7" t="s">
        <v>14</v>
      </c>
      <c r="J7" s="5" t="s">
        <v>15</v>
      </c>
      <c r="K7" s="8">
        <v>0.15</v>
      </c>
      <c r="L7" s="122"/>
      <c r="M7" s="122"/>
      <c r="N7" s="122"/>
      <c r="O7" s="23"/>
      <c r="P7" s="23"/>
    </row>
    <row r="8" spans="1:16" s="23" customFormat="1" ht="63" customHeight="1" x14ac:dyDescent="0.25">
      <c r="A8" s="126" t="str">
        <f>Lista!B2</f>
        <v>A - Progetti diffusi (appartamenti singoli non integrati in una struttura residenziale</v>
      </c>
      <c r="B8" s="98"/>
      <c r="C8" s="98"/>
      <c r="D8" s="10"/>
      <c r="E8" s="55"/>
      <c r="F8" s="67"/>
      <c r="G8" s="10"/>
      <c r="H8" s="55">
        <f>G8*E8</f>
        <v>0</v>
      </c>
      <c r="I8" s="10"/>
      <c r="J8" s="55">
        <f>H8+I8</f>
        <v>0</v>
      </c>
      <c r="K8" s="128"/>
      <c r="L8" s="122"/>
      <c r="M8" s="122"/>
      <c r="N8" s="122"/>
    </row>
    <row r="9" spans="1:16" s="23" customFormat="1" ht="63" customHeight="1" x14ac:dyDescent="0.25">
      <c r="A9" s="127"/>
      <c r="B9" s="98"/>
      <c r="C9" s="98"/>
      <c r="D9" s="10"/>
      <c r="E9" s="55"/>
      <c r="F9" s="67"/>
      <c r="G9" s="10"/>
      <c r="H9" s="55">
        <f t="shared" ref="H9:H10" si="0">G9*E9</f>
        <v>0</v>
      </c>
      <c r="I9" s="10"/>
      <c r="J9" s="55">
        <f t="shared" ref="J9:J10" si="1">H9+I9</f>
        <v>0</v>
      </c>
      <c r="K9" s="129"/>
      <c r="L9" s="122"/>
      <c r="M9" s="122"/>
      <c r="N9" s="122"/>
    </row>
    <row r="10" spans="1:16" s="23" customFormat="1" ht="63" customHeight="1" x14ac:dyDescent="0.25">
      <c r="A10" s="127"/>
      <c r="B10" s="98"/>
      <c r="C10" s="76"/>
      <c r="D10" s="10"/>
      <c r="E10" s="55"/>
      <c r="F10" s="67"/>
      <c r="G10" s="10"/>
      <c r="H10" s="55">
        <f t="shared" si="0"/>
        <v>0</v>
      </c>
      <c r="I10" s="10"/>
      <c r="J10" s="55">
        <f t="shared" si="1"/>
        <v>0</v>
      </c>
      <c r="K10" s="129"/>
      <c r="L10" s="122"/>
      <c r="M10" s="122"/>
      <c r="N10" s="122"/>
    </row>
    <row r="11" spans="1:16" ht="27.75" customHeight="1" x14ac:dyDescent="0.25">
      <c r="A11" s="117" t="s">
        <v>16</v>
      </c>
      <c r="B11" s="118"/>
      <c r="C11" s="118"/>
      <c r="D11" s="118"/>
      <c r="E11" s="118"/>
      <c r="F11" s="118"/>
      <c r="G11" s="118"/>
      <c r="H11" s="44">
        <f>SUMIF(D8:D10,"=COSTO DI GESTIONE",H8:H10)</f>
        <v>0</v>
      </c>
      <c r="I11" s="44">
        <f>SUMIF(D8:D10,"=COSTO DI GESTIONE",I8:I10)</f>
        <v>0</v>
      </c>
      <c r="J11" s="44">
        <f>SUMIF(D8:D10,"=COSTO DI GESTIONE",J8:J10)</f>
        <v>0</v>
      </c>
      <c r="K11" s="129"/>
      <c r="L11" s="122"/>
      <c r="M11" s="122"/>
      <c r="N11" s="122"/>
      <c r="O11" s="23"/>
      <c r="P11" s="23"/>
    </row>
    <row r="12" spans="1:16" ht="27.75" customHeight="1" thickBot="1" x14ac:dyDescent="0.3">
      <c r="A12" s="117" t="s">
        <v>17</v>
      </c>
      <c r="B12" s="118"/>
      <c r="C12" s="118"/>
      <c r="D12" s="118"/>
      <c r="E12" s="118"/>
      <c r="F12" s="118"/>
      <c r="G12" s="118"/>
      <c r="H12" s="44">
        <f>SUMIF(D8:D10,"=COSTO DI INVESTIMENTO",H8:H10)</f>
        <v>0</v>
      </c>
      <c r="I12" s="44">
        <f>SUMIF(D8:D10,"=COSTO DI INVESTIMENTO",I8:I10)</f>
        <v>0</v>
      </c>
      <c r="J12" s="44">
        <f>SUMIF(D8:D10,"=COSTO DI INVESTIMENTO",J8:J10)</f>
        <v>0</v>
      </c>
      <c r="K12" s="129"/>
      <c r="L12" s="122"/>
      <c r="M12" s="122"/>
      <c r="N12" s="122"/>
      <c r="O12" s="23"/>
      <c r="P12" s="23"/>
    </row>
    <row r="13" spans="1:16" s="23" customFormat="1" ht="27.75" customHeight="1" thickBot="1" x14ac:dyDescent="0.3">
      <c r="A13" s="130" t="s">
        <v>99</v>
      </c>
      <c r="B13" s="131"/>
      <c r="C13" s="131"/>
      <c r="D13" s="131"/>
      <c r="E13" s="131"/>
      <c r="F13" s="131"/>
      <c r="G13" s="132"/>
      <c r="H13" s="106">
        <f>SUM(H8:H10)</f>
        <v>0</v>
      </c>
      <c r="I13" s="106">
        <f t="shared" ref="I13" si="2">SUM(I8:I10)</f>
        <v>0</v>
      </c>
      <c r="J13" s="106">
        <f>SUM(J8:J10)</f>
        <v>0</v>
      </c>
      <c r="K13" s="52">
        <f>J13*$K$7</f>
        <v>0</v>
      </c>
      <c r="L13" s="122"/>
      <c r="M13" s="122"/>
      <c r="N13" s="122"/>
    </row>
    <row r="14" spans="1:16" s="9" customFormat="1" ht="27.75" customHeight="1" x14ac:dyDescent="0.25">
      <c r="A14" s="4" t="s">
        <v>6</v>
      </c>
      <c r="B14" s="66" t="s">
        <v>7</v>
      </c>
      <c r="C14" s="5" t="s">
        <v>8</v>
      </c>
      <c r="D14" s="5" t="s">
        <v>9</v>
      </c>
      <c r="E14" s="6" t="s">
        <v>10</v>
      </c>
      <c r="F14" s="5" t="s">
        <v>11</v>
      </c>
      <c r="G14" s="5" t="s">
        <v>12</v>
      </c>
      <c r="H14" s="7" t="s">
        <v>13</v>
      </c>
      <c r="I14" s="7" t="s">
        <v>14</v>
      </c>
      <c r="J14" s="5" t="s">
        <v>15</v>
      </c>
      <c r="K14" s="102"/>
      <c r="L14" s="122"/>
      <c r="M14" s="122"/>
      <c r="N14" s="122"/>
      <c r="O14" s="23"/>
      <c r="P14" s="23"/>
    </row>
    <row r="15" spans="1:16" ht="27.75" customHeight="1" x14ac:dyDescent="0.25">
      <c r="A15" s="126" t="str">
        <f>Lista!B3</f>
        <v>B - Progetti diffusi, (gruppi di appartamenti non integrati in una struttura residenziale</v>
      </c>
      <c r="B15" s="67"/>
      <c r="C15" s="67"/>
      <c r="D15" s="10"/>
      <c r="E15" s="55"/>
      <c r="F15" s="67"/>
      <c r="G15" s="10"/>
      <c r="H15" s="55">
        <f t="shared" ref="H15:H19" si="3">G15*E15</f>
        <v>0</v>
      </c>
      <c r="I15" s="10"/>
      <c r="J15" s="55">
        <f>H15+I15</f>
        <v>0</v>
      </c>
      <c r="K15" s="103"/>
      <c r="L15" s="122"/>
      <c r="M15" s="122"/>
      <c r="N15" s="122"/>
      <c r="O15" s="23"/>
      <c r="P15" s="23"/>
    </row>
    <row r="16" spans="1:16" ht="27.75" customHeight="1" x14ac:dyDescent="0.25">
      <c r="A16" s="127"/>
      <c r="B16" s="67"/>
      <c r="C16" s="67"/>
      <c r="D16" s="10"/>
      <c r="E16" s="55"/>
      <c r="F16" s="67"/>
      <c r="G16" s="10"/>
      <c r="H16" s="55">
        <f t="shared" si="3"/>
        <v>0</v>
      </c>
      <c r="I16" s="10"/>
      <c r="J16" s="55">
        <f t="shared" ref="J16:J19" si="4">H16+I16</f>
        <v>0</v>
      </c>
      <c r="K16" s="103"/>
      <c r="L16" s="122"/>
      <c r="M16" s="122"/>
      <c r="N16" s="122"/>
      <c r="O16" s="23"/>
      <c r="P16" s="23"/>
    </row>
    <row r="17" spans="1:16" ht="27.75" customHeight="1" x14ac:dyDescent="0.25">
      <c r="A17" s="127"/>
      <c r="B17" s="67"/>
      <c r="C17" s="67"/>
      <c r="D17" s="10"/>
      <c r="E17" s="55"/>
      <c r="F17" s="67"/>
      <c r="G17" s="10"/>
      <c r="H17" s="55">
        <f t="shared" si="3"/>
        <v>0</v>
      </c>
      <c r="I17" s="10"/>
      <c r="J17" s="55">
        <f t="shared" si="4"/>
        <v>0</v>
      </c>
      <c r="K17" s="103"/>
      <c r="L17" s="122"/>
      <c r="M17" s="122"/>
      <c r="N17" s="122"/>
      <c r="O17" s="23"/>
      <c r="P17" s="23"/>
    </row>
    <row r="18" spans="1:16" ht="27.75" customHeight="1" x14ac:dyDescent="0.25">
      <c r="A18" s="127"/>
      <c r="B18" s="67"/>
      <c r="C18" s="67"/>
      <c r="D18" s="10"/>
      <c r="E18" s="55"/>
      <c r="F18" s="67"/>
      <c r="G18" s="10"/>
      <c r="H18" s="55">
        <f t="shared" si="3"/>
        <v>0</v>
      </c>
      <c r="I18" s="10"/>
      <c r="J18" s="55">
        <f t="shared" si="4"/>
        <v>0</v>
      </c>
      <c r="K18" s="103"/>
      <c r="L18" s="122"/>
      <c r="M18" s="122"/>
      <c r="N18" s="122"/>
      <c r="O18" s="23"/>
      <c r="P18" s="23"/>
    </row>
    <row r="19" spans="1:16" ht="27.75" customHeight="1" x14ac:dyDescent="0.25">
      <c r="A19" s="127"/>
      <c r="B19" s="67"/>
      <c r="C19" s="67"/>
      <c r="D19" s="10"/>
      <c r="E19" s="55"/>
      <c r="F19" s="67"/>
      <c r="G19" s="10"/>
      <c r="H19" s="55">
        <f t="shared" si="3"/>
        <v>0</v>
      </c>
      <c r="I19" s="10"/>
      <c r="J19" s="55">
        <f t="shared" si="4"/>
        <v>0</v>
      </c>
      <c r="K19" s="103"/>
      <c r="L19" s="122"/>
      <c r="M19" s="122"/>
      <c r="N19" s="122"/>
      <c r="O19" s="23"/>
      <c r="P19" s="23"/>
    </row>
    <row r="20" spans="1:16" ht="27.75" customHeight="1" x14ac:dyDescent="0.25">
      <c r="A20" s="117" t="s">
        <v>16</v>
      </c>
      <c r="B20" s="118"/>
      <c r="C20" s="118"/>
      <c r="D20" s="118"/>
      <c r="E20" s="118"/>
      <c r="F20" s="118"/>
      <c r="G20" s="118"/>
      <c r="H20" s="44">
        <f>SUMIF(D15:D19,"=COSTO DI GESTIONE",H15:H19)</f>
        <v>0</v>
      </c>
      <c r="I20" s="44">
        <f>SUMIF(D15:D19,"=COSTO DI GESTIONE",I15:I19)</f>
        <v>0</v>
      </c>
      <c r="J20" s="44">
        <f>SUMIF(D15:D19,"=COSTO DI GESTIONE",J15:J19)</f>
        <v>0</v>
      </c>
      <c r="K20" s="53"/>
      <c r="L20" s="122"/>
      <c r="M20" s="122"/>
      <c r="N20" s="122"/>
      <c r="O20" s="23"/>
    </row>
    <row r="21" spans="1:16" ht="27.75" customHeight="1" thickBot="1" x14ac:dyDescent="0.3">
      <c r="A21" s="117" t="s">
        <v>17</v>
      </c>
      <c r="B21" s="118"/>
      <c r="C21" s="118"/>
      <c r="D21" s="118"/>
      <c r="E21" s="118"/>
      <c r="F21" s="118"/>
      <c r="G21" s="118"/>
      <c r="H21" s="44">
        <f>SUMIF(D15:D19,"=COSTO DI INVESTIMENTO",H15:H19)</f>
        <v>0</v>
      </c>
      <c r="I21" s="44">
        <f>SUMIF(D15:D19,"=COSTO DI INVESTIMENTO",I15:I19)</f>
        <v>0</v>
      </c>
      <c r="J21" s="44">
        <f>SUMIF(D15:D19,"=COSTO DI INVESTIMENTO",J15:J19)</f>
        <v>0</v>
      </c>
      <c r="K21" s="53"/>
      <c r="L21" s="122"/>
      <c r="M21" s="122"/>
      <c r="N21" s="122"/>
      <c r="O21" s="23"/>
    </row>
    <row r="22" spans="1:16" s="23" customFormat="1" ht="27.75" customHeight="1" thickBot="1" x14ac:dyDescent="0.3">
      <c r="A22" s="130" t="s">
        <v>97</v>
      </c>
      <c r="B22" s="131"/>
      <c r="C22" s="131"/>
      <c r="D22" s="131"/>
      <c r="E22" s="131"/>
      <c r="F22" s="131"/>
      <c r="G22" s="132"/>
      <c r="H22" s="106">
        <f>SUM(H15:H19)</f>
        <v>0</v>
      </c>
      <c r="I22" s="106">
        <f t="shared" ref="I22:J22" si="5">SUM(I15:I19)</f>
        <v>0</v>
      </c>
      <c r="J22" s="106">
        <f t="shared" si="5"/>
        <v>0</v>
      </c>
      <c r="K22" s="52">
        <f>J22*$K$7</f>
        <v>0</v>
      </c>
      <c r="L22" s="122"/>
      <c r="M22" s="122"/>
      <c r="N22" s="122"/>
    </row>
    <row r="23" spans="1:16" s="9" customFormat="1" ht="27.75" customHeight="1" x14ac:dyDescent="0.25">
      <c r="A23" s="4" t="s">
        <v>6</v>
      </c>
      <c r="B23" s="66" t="s">
        <v>7</v>
      </c>
      <c r="C23" s="66" t="s">
        <v>8</v>
      </c>
      <c r="D23" s="5" t="s">
        <v>9</v>
      </c>
      <c r="E23" s="6" t="s">
        <v>10</v>
      </c>
      <c r="F23" s="5" t="s">
        <v>11</v>
      </c>
      <c r="G23" s="5" t="s">
        <v>12</v>
      </c>
      <c r="H23" s="7" t="s">
        <v>13</v>
      </c>
      <c r="I23" s="7" t="s">
        <v>14</v>
      </c>
      <c r="J23" s="5" t="s">
        <v>15</v>
      </c>
      <c r="K23" s="133"/>
      <c r="L23" s="122"/>
      <c r="M23" s="122"/>
      <c r="N23" s="122"/>
      <c r="O23" s="23"/>
      <c r="P23" s="23"/>
    </row>
    <row r="24" spans="1:16" s="23" customFormat="1" ht="27.75" customHeight="1" x14ac:dyDescent="0.25">
      <c r="A24" s="126" t="str">
        <f>Lista!B4</f>
        <v>C - Riconversione di strutture residenziali pubbliche</v>
      </c>
      <c r="B24" s="67"/>
      <c r="C24" s="67"/>
      <c r="D24" s="10"/>
      <c r="E24" s="55"/>
      <c r="F24" s="67"/>
      <c r="G24" s="10"/>
      <c r="H24" s="55">
        <f t="shared" ref="H24:H27" si="6">G24*E24</f>
        <v>0</v>
      </c>
      <c r="I24" s="10"/>
      <c r="J24" s="55">
        <f t="shared" ref="J24:J27" si="7">H24+I24</f>
        <v>0</v>
      </c>
      <c r="K24" s="134"/>
      <c r="L24" s="122"/>
      <c r="M24" s="122"/>
      <c r="N24" s="122"/>
    </row>
    <row r="25" spans="1:16" s="23" customFormat="1" ht="27.75" customHeight="1" x14ac:dyDescent="0.25">
      <c r="A25" s="127"/>
      <c r="B25" s="67"/>
      <c r="C25" s="67"/>
      <c r="D25" s="10"/>
      <c r="E25" s="55"/>
      <c r="F25" s="67"/>
      <c r="G25" s="10"/>
      <c r="H25" s="55">
        <f t="shared" si="6"/>
        <v>0</v>
      </c>
      <c r="I25" s="10"/>
      <c r="J25" s="55">
        <f t="shared" si="7"/>
        <v>0</v>
      </c>
      <c r="K25" s="134"/>
      <c r="L25" s="122"/>
      <c r="M25" s="122"/>
      <c r="N25" s="122"/>
    </row>
    <row r="26" spans="1:16" s="23" customFormat="1" ht="27.75" customHeight="1" x14ac:dyDescent="0.25">
      <c r="A26" s="127"/>
      <c r="B26" s="67"/>
      <c r="C26" s="67"/>
      <c r="D26" s="10"/>
      <c r="E26" s="55"/>
      <c r="F26" s="67"/>
      <c r="G26" s="10"/>
      <c r="H26" s="55">
        <f t="shared" si="6"/>
        <v>0</v>
      </c>
      <c r="I26" s="10"/>
      <c r="J26" s="55">
        <f t="shared" si="7"/>
        <v>0</v>
      </c>
      <c r="K26" s="134"/>
      <c r="L26" s="122"/>
      <c r="M26" s="122"/>
      <c r="N26" s="122"/>
    </row>
    <row r="27" spans="1:16" s="23" customFormat="1" ht="27.75" customHeight="1" x14ac:dyDescent="0.25">
      <c r="A27" s="127"/>
      <c r="B27" s="67"/>
      <c r="C27" s="67"/>
      <c r="D27" s="10"/>
      <c r="E27" s="55"/>
      <c r="F27" s="67"/>
      <c r="G27" s="10"/>
      <c r="H27" s="55">
        <f t="shared" si="6"/>
        <v>0</v>
      </c>
      <c r="I27" s="10"/>
      <c r="J27" s="55">
        <f t="shared" si="7"/>
        <v>0</v>
      </c>
      <c r="K27" s="134"/>
      <c r="L27" s="122"/>
      <c r="M27" s="122"/>
      <c r="N27" s="122"/>
    </row>
    <row r="28" spans="1:16" ht="27.75" customHeight="1" x14ac:dyDescent="0.25">
      <c r="A28" s="135" t="s">
        <v>16</v>
      </c>
      <c r="B28" s="136"/>
      <c r="C28" s="136"/>
      <c r="D28" s="136"/>
      <c r="E28" s="136"/>
      <c r="F28" s="136"/>
      <c r="G28" s="136"/>
      <c r="H28" s="44">
        <f>SUMIF(D24:D27,"=COSTO DI GESTIONE",H24:H27)</f>
        <v>0</v>
      </c>
      <c r="I28" s="44">
        <f>SUMIF(D24:D27,"=COSTO DI GESTIONE",I24:I27)</f>
        <v>0</v>
      </c>
      <c r="J28" s="44">
        <f>SUMIF(D24:D27,"=COSTO DI GESTIONE",J24:J27)</f>
        <v>0</v>
      </c>
      <c r="K28" s="134"/>
      <c r="L28" s="122"/>
      <c r="M28" s="122"/>
      <c r="N28" s="122"/>
      <c r="O28" s="23"/>
      <c r="P28" s="23"/>
    </row>
    <row r="29" spans="1:16" ht="27.75" customHeight="1" thickBot="1" x14ac:dyDescent="0.3">
      <c r="A29" s="135" t="s">
        <v>17</v>
      </c>
      <c r="B29" s="136"/>
      <c r="C29" s="136"/>
      <c r="D29" s="136"/>
      <c r="E29" s="136"/>
      <c r="F29" s="136"/>
      <c r="G29" s="136"/>
      <c r="H29" s="44">
        <f>SUMIF(D24:D27,"=COSTO DI INVESTIMENTO",H24:H27)</f>
        <v>0</v>
      </c>
      <c r="I29" s="44">
        <f>SUMIF(D24:D27,"=COSTO DI INVESTIMENTO",I24:I27)</f>
        <v>0</v>
      </c>
      <c r="J29" s="44">
        <f>SUMIF(D24:D27,"=COSTO DI investimento",J24:J27)</f>
        <v>0</v>
      </c>
      <c r="K29" s="134"/>
      <c r="L29" s="122"/>
      <c r="M29" s="122"/>
      <c r="N29" s="122"/>
      <c r="O29" s="23"/>
      <c r="P29" s="23"/>
    </row>
    <row r="30" spans="1:16" s="23" customFormat="1" ht="27.75" customHeight="1" thickBot="1" x14ac:dyDescent="0.3">
      <c r="A30" s="137" t="s">
        <v>98</v>
      </c>
      <c r="B30" s="138"/>
      <c r="C30" s="138"/>
      <c r="D30" s="138"/>
      <c r="E30" s="138"/>
      <c r="F30" s="138"/>
      <c r="G30" s="139"/>
      <c r="H30" s="107">
        <f>SUM(H24:H27)</f>
        <v>0</v>
      </c>
      <c r="I30" s="107">
        <f t="shared" ref="I30:J30" si="8">SUM(I24:I27)</f>
        <v>0</v>
      </c>
      <c r="J30" s="107">
        <f t="shared" si="8"/>
        <v>0</v>
      </c>
      <c r="K30" s="52">
        <f>J30*$K$7</f>
        <v>0</v>
      </c>
      <c r="L30" s="122"/>
      <c r="M30" s="122"/>
      <c r="N30" s="122"/>
    </row>
    <row r="31" spans="1:16" ht="27.75" customHeight="1" thickBot="1" x14ac:dyDescent="0.3">
      <c r="A31" s="140" t="s">
        <v>18</v>
      </c>
      <c r="B31" s="141"/>
      <c r="C31" s="141"/>
      <c r="D31" s="141"/>
      <c r="E31" s="141"/>
      <c r="F31" s="141"/>
      <c r="G31" s="141"/>
      <c r="H31" s="141"/>
      <c r="I31" s="142"/>
      <c r="J31" s="25">
        <f>J30+J22+J13</f>
        <v>0</v>
      </c>
      <c r="K31" s="87"/>
      <c r="L31" s="122"/>
      <c r="M31" s="122"/>
      <c r="N31" s="122"/>
    </row>
    <row r="32" spans="1:16" ht="15.75" thickBot="1" x14ac:dyDescent="0.3">
      <c r="A32" s="23"/>
      <c r="B32" s="68"/>
      <c r="C32" s="77"/>
      <c r="D32" s="23"/>
      <c r="E32" s="23"/>
      <c r="F32" s="23"/>
      <c r="G32" s="23"/>
      <c r="H32" s="14"/>
      <c r="I32" s="14"/>
      <c r="J32" s="14"/>
      <c r="K32" s="23"/>
      <c r="L32" s="123"/>
      <c r="M32" s="123"/>
      <c r="N32" s="123"/>
    </row>
    <row r="33" spans="1:14" ht="27.75" customHeight="1" thickBot="1" x14ac:dyDescent="0.3">
      <c r="A33" s="143" t="s">
        <v>19</v>
      </c>
      <c r="B33" s="144"/>
      <c r="C33" s="144"/>
      <c r="D33" s="144"/>
      <c r="E33" s="144"/>
      <c r="F33" s="144"/>
      <c r="G33" s="144"/>
      <c r="H33" s="144"/>
      <c r="I33" s="144"/>
      <c r="J33" s="144"/>
      <c r="K33" s="144"/>
      <c r="L33" s="145"/>
      <c r="M33" s="145"/>
      <c r="N33" s="146"/>
    </row>
    <row r="34" spans="1:14" s="19" customFormat="1" ht="63.75" customHeight="1" x14ac:dyDescent="0.25">
      <c r="A34" s="15" t="s">
        <v>6</v>
      </c>
      <c r="B34" s="69" t="s">
        <v>7</v>
      </c>
      <c r="C34" s="78" t="s">
        <v>8</v>
      </c>
      <c r="D34" s="5" t="s">
        <v>9</v>
      </c>
      <c r="E34" s="17" t="s">
        <v>20</v>
      </c>
      <c r="F34" s="18" t="s">
        <v>10</v>
      </c>
      <c r="G34" s="16" t="s">
        <v>11</v>
      </c>
      <c r="H34" s="16" t="s">
        <v>12</v>
      </c>
      <c r="I34" s="16" t="s">
        <v>21</v>
      </c>
      <c r="J34" s="16" t="s">
        <v>14</v>
      </c>
      <c r="K34" s="16" t="s">
        <v>15</v>
      </c>
      <c r="L34" s="30" t="s">
        <v>22</v>
      </c>
      <c r="M34" s="30" t="s">
        <v>23</v>
      </c>
      <c r="N34" s="31" t="s">
        <v>24</v>
      </c>
    </row>
    <row r="35" spans="1:14" ht="48.75" customHeight="1" x14ac:dyDescent="0.25">
      <c r="A35" s="126" t="str">
        <f>Lista!B2</f>
        <v>A - Progetti diffusi (appartamenti singoli non integrati in una struttura residenziale</v>
      </c>
      <c r="B35" s="98"/>
      <c r="C35" s="98"/>
      <c r="D35" s="10"/>
      <c r="E35" s="55"/>
      <c r="F35" s="55"/>
      <c r="G35" s="67"/>
      <c r="H35" s="10"/>
      <c r="I35" s="55">
        <f>H35*F35</f>
        <v>0</v>
      </c>
      <c r="J35" s="21"/>
      <c r="K35" s="20">
        <f>I35+J35</f>
        <v>0</v>
      </c>
      <c r="L35" s="13">
        <f>K35-J8</f>
        <v>0</v>
      </c>
      <c r="M35" s="33" t="e">
        <f>IF(ABS(K35-J8)&gt;$K$13,((K35-J8))/$J$13,((K35-J8))/$J$13)</f>
        <v>#DIV/0!</v>
      </c>
      <c r="N35" s="36"/>
    </row>
    <row r="36" spans="1:14" ht="48.75" customHeight="1" x14ac:dyDescent="0.25">
      <c r="A36" s="127"/>
      <c r="B36" s="98"/>
      <c r="C36" s="98"/>
      <c r="D36" s="10"/>
      <c r="E36" s="55"/>
      <c r="F36" s="55"/>
      <c r="G36" s="67"/>
      <c r="H36" s="10"/>
      <c r="I36" s="55">
        <f t="shared" ref="I36:I37" si="9">H36*F36</f>
        <v>0</v>
      </c>
      <c r="J36" s="21"/>
      <c r="K36" s="20">
        <f t="shared" ref="K36:K37" si="10">I36+J36</f>
        <v>0</v>
      </c>
      <c r="L36" s="13">
        <f>K36-J9</f>
        <v>0</v>
      </c>
      <c r="M36" s="33" t="e">
        <f>IF(ABS(K36-J9)&gt;$K$13,((K36-J9))/$J$13,((K36-J9))/$J$13)</f>
        <v>#DIV/0!</v>
      </c>
      <c r="N36" s="36"/>
    </row>
    <row r="37" spans="1:14" ht="48.75" customHeight="1" x14ac:dyDescent="0.25">
      <c r="A37" s="127"/>
      <c r="B37" s="98"/>
      <c r="C37" s="76"/>
      <c r="D37" s="10"/>
      <c r="E37" s="55"/>
      <c r="F37" s="55"/>
      <c r="G37" s="67"/>
      <c r="H37" s="10"/>
      <c r="I37" s="55">
        <f t="shared" si="9"/>
        <v>0</v>
      </c>
      <c r="J37" s="21"/>
      <c r="K37" s="20">
        <f t="shared" si="10"/>
        <v>0</v>
      </c>
      <c r="L37" s="13">
        <f>K37-J10</f>
        <v>0</v>
      </c>
      <c r="M37" s="33" t="e">
        <f>IF(ABS(K37-J10)&gt;$K$13,((K37-J10))/$J$13,((K37-J10))/$J$13)</f>
        <v>#DIV/0!</v>
      </c>
      <c r="N37" s="36"/>
    </row>
    <row r="38" spans="1:14" ht="27.75" customHeight="1" x14ac:dyDescent="0.25">
      <c r="A38" s="117" t="s">
        <v>16</v>
      </c>
      <c r="B38" s="118"/>
      <c r="C38" s="118"/>
      <c r="D38" s="118"/>
      <c r="E38" s="118"/>
      <c r="F38" s="118"/>
      <c r="G38" s="118"/>
      <c r="H38" s="119"/>
      <c r="I38" s="44">
        <f>SUMIF(D35:D37,"=COSTO DI GESTIONE",I35:I37)</f>
        <v>0</v>
      </c>
      <c r="J38" s="44">
        <f>SUMIF(D35:D37,"=COSTO DI GESTIONE",J35:J37)</f>
        <v>0</v>
      </c>
      <c r="K38" s="22">
        <f>SUMIF(D35:D37,"=COSTO DI GESTIONE",K35:K37)</f>
        <v>0</v>
      </c>
      <c r="L38" s="22">
        <f>SUMIF(D35:D37,"=COSTO DI GESTIONE",L35:L37)</f>
        <v>0</v>
      </c>
      <c r="M38" s="34" t="e">
        <f>IF(ABS(K38-J11)&gt;$K$13,((K38-J11))/$J$13,((K38-J11))/$J$13)</f>
        <v>#DIV/0!</v>
      </c>
      <c r="N38" s="22"/>
    </row>
    <row r="39" spans="1:14" ht="27.75" customHeight="1" x14ac:dyDescent="0.25">
      <c r="A39" s="117" t="s">
        <v>17</v>
      </c>
      <c r="B39" s="118"/>
      <c r="C39" s="118"/>
      <c r="D39" s="118"/>
      <c r="E39" s="118"/>
      <c r="F39" s="118"/>
      <c r="G39" s="118"/>
      <c r="H39" s="119"/>
      <c r="I39" s="44">
        <f>SUMIF(D35:D37,"=COSTO DI INVESTIMENTO",I35:I37)</f>
        <v>0</v>
      </c>
      <c r="J39" s="44">
        <f>SUMIF(D35:D37,"=COSTO DI INVESTIMENTO",J35:J37)</f>
        <v>0</v>
      </c>
      <c r="K39" s="22">
        <f>SUMIF(D35:D37,"=COSTO DI INVESTIMENTO",K35:K37)</f>
        <v>0</v>
      </c>
      <c r="L39" s="22">
        <f>SUMIF(D35:D37,"=COSTO DI INVESTIMENTO",L35:L37)</f>
        <v>0</v>
      </c>
      <c r="M39" s="34" t="e">
        <f>IF(ABS(K39-J12)&gt;$K$13,((K39-J12))/$J$13,((K39-J12))/$J$13)</f>
        <v>#DIV/0!</v>
      </c>
      <c r="N39" s="22"/>
    </row>
    <row r="40" spans="1:14" ht="27.75" customHeight="1" thickBot="1" x14ac:dyDescent="0.3">
      <c r="A40" s="147" t="s">
        <v>99</v>
      </c>
      <c r="B40" s="148"/>
      <c r="C40" s="148"/>
      <c r="D40" s="148"/>
      <c r="E40" s="148"/>
      <c r="F40" s="148"/>
      <c r="G40" s="148"/>
      <c r="H40" s="148"/>
      <c r="I40" s="106">
        <f>SUM(I35:I37)</f>
        <v>0</v>
      </c>
      <c r="J40" s="106">
        <f t="shared" ref="J40:L40" si="11">SUM(J35:J37)</f>
        <v>0</v>
      </c>
      <c r="K40" s="106">
        <f t="shared" si="11"/>
        <v>0</v>
      </c>
      <c r="L40" s="106">
        <f t="shared" si="11"/>
        <v>0</v>
      </c>
      <c r="M40" s="51"/>
      <c r="N40" s="51"/>
    </row>
    <row r="41" spans="1:14" ht="27.75" customHeight="1" x14ac:dyDescent="0.25">
      <c r="A41" s="126" t="str">
        <f>Lista!B3</f>
        <v>B - Progetti diffusi, (gruppi di appartamenti non integrati in una struttura residenziale</v>
      </c>
      <c r="B41" s="69" t="s">
        <v>7</v>
      </c>
      <c r="C41" s="79" t="s">
        <v>8</v>
      </c>
      <c r="D41" s="5" t="s">
        <v>9</v>
      </c>
      <c r="E41" s="27" t="s">
        <v>20</v>
      </c>
      <c r="F41" s="28" t="s">
        <v>10</v>
      </c>
      <c r="G41" s="29" t="s">
        <v>11</v>
      </c>
      <c r="H41" s="29" t="s">
        <v>12</v>
      </c>
      <c r="I41" s="29" t="s">
        <v>21</v>
      </c>
      <c r="J41" s="29" t="s">
        <v>14</v>
      </c>
      <c r="K41" s="29" t="s">
        <v>15</v>
      </c>
      <c r="L41" s="30" t="s">
        <v>22</v>
      </c>
      <c r="M41" s="30" t="s">
        <v>23</v>
      </c>
      <c r="N41" s="31" t="s">
        <v>24</v>
      </c>
    </row>
    <row r="42" spans="1:14" ht="27.75" customHeight="1" x14ac:dyDescent="0.25">
      <c r="A42" s="127"/>
      <c r="B42" s="110"/>
      <c r="C42" s="110"/>
      <c r="D42" s="111"/>
      <c r="E42" s="112"/>
      <c r="F42" s="112"/>
      <c r="G42" s="110"/>
      <c r="H42" s="111"/>
      <c r="I42" s="112"/>
      <c r="J42" s="113"/>
      <c r="K42" s="114">
        <f>I42+J42</f>
        <v>0</v>
      </c>
      <c r="L42" s="108">
        <f>K42-J15</f>
        <v>0</v>
      </c>
      <c r="M42" s="33" t="e">
        <f>IF(ABS(K42-J15)&gt;$K$22,((K42-J15))/$J$22,((K42-J15))/$J$22)</f>
        <v>#DIV/0!</v>
      </c>
      <c r="N42" s="109"/>
    </row>
    <row r="43" spans="1:14" ht="27.75" customHeight="1" x14ac:dyDescent="0.25">
      <c r="A43" s="127"/>
      <c r="B43" s="110"/>
      <c r="C43" s="110"/>
      <c r="D43" s="111"/>
      <c r="E43" s="112"/>
      <c r="F43" s="112"/>
      <c r="G43" s="110"/>
      <c r="H43" s="111"/>
      <c r="I43" s="112"/>
      <c r="J43" s="113"/>
      <c r="K43" s="114">
        <f>I43+J43</f>
        <v>0</v>
      </c>
      <c r="L43" s="108">
        <f t="shared" ref="L43:L45" si="12">K43-J16</f>
        <v>0</v>
      </c>
      <c r="M43" s="33" t="e">
        <f>IF(ABS(K43-J16)&gt;$K$22,((K43-J16))/$J$22,((K43-J16))/$J$22)</f>
        <v>#DIV/0!</v>
      </c>
      <c r="N43" s="109"/>
    </row>
    <row r="44" spans="1:14" ht="27.75" customHeight="1" x14ac:dyDescent="0.25">
      <c r="A44" s="127"/>
      <c r="B44" s="110"/>
      <c r="C44" s="110"/>
      <c r="D44" s="111"/>
      <c r="E44" s="112"/>
      <c r="F44" s="112"/>
      <c r="G44" s="110"/>
      <c r="H44" s="111"/>
      <c r="I44" s="112"/>
      <c r="J44" s="113"/>
      <c r="K44" s="114">
        <f t="shared" ref="K44:K46" si="13">I44+J44</f>
        <v>0</v>
      </c>
      <c r="L44" s="108">
        <f t="shared" si="12"/>
        <v>0</v>
      </c>
      <c r="M44" s="33" t="e">
        <f t="shared" ref="M44:M46" si="14">IF(ABS(K44-J17)&gt;$K$22,((K44-J17))/$J$22,((K44-J17))/$J$22)</f>
        <v>#DIV/0!</v>
      </c>
      <c r="N44" s="109"/>
    </row>
    <row r="45" spans="1:14" ht="27.75" customHeight="1" x14ac:dyDescent="0.25">
      <c r="A45" s="127"/>
      <c r="B45" s="110"/>
      <c r="C45" s="110"/>
      <c r="D45" s="111"/>
      <c r="E45" s="112"/>
      <c r="F45" s="112"/>
      <c r="G45" s="110"/>
      <c r="H45" s="111"/>
      <c r="I45" s="112"/>
      <c r="J45" s="21"/>
      <c r="K45" s="20">
        <f t="shared" si="13"/>
        <v>0</v>
      </c>
      <c r="L45" s="108">
        <f t="shared" si="12"/>
        <v>0</v>
      </c>
      <c r="M45" s="33" t="e">
        <f t="shared" si="14"/>
        <v>#DIV/0!</v>
      </c>
      <c r="N45" s="109"/>
    </row>
    <row r="46" spans="1:14" ht="27.75" customHeight="1" x14ac:dyDescent="0.25">
      <c r="A46" s="127"/>
      <c r="B46" s="110"/>
      <c r="C46" s="110"/>
      <c r="D46" s="111"/>
      <c r="E46" s="112"/>
      <c r="F46" s="112"/>
      <c r="G46" s="110"/>
      <c r="H46" s="111"/>
      <c r="I46" s="112"/>
      <c r="J46" s="21"/>
      <c r="K46" s="20">
        <f t="shared" si="13"/>
        <v>0</v>
      </c>
      <c r="L46" s="13">
        <f>K46-J19</f>
        <v>0</v>
      </c>
      <c r="M46" s="33" t="e">
        <f t="shared" si="14"/>
        <v>#DIV/0!</v>
      </c>
      <c r="N46" s="49"/>
    </row>
    <row r="47" spans="1:14" ht="27.75" customHeight="1" x14ac:dyDescent="0.25">
      <c r="A47" s="117" t="s">
        <v>16</v>
      </c>
      <c r="B47" s="118"/>
      <c r="C47" s="118"/>
      <c r="D47" s="118"/>
      <c r="E47" s="118"/>
      <c r="F47" s="118"/>
      <c r="G47" s="118"/>
      <c r="H47" s="119"/>
      <c r="I47" s="44">
        <f>SUMIF(D42:D46,"=COSTO DI GESTIONE",I42:I46)</f>
        <v>0</v>
      </c>
      <c r="J47" s="44">
        <f>SUMIF(D42:D46,"=COSTO DI GESTIONE",J42:J46)</f>
        <v>0</v>
      </c>
      <c r="K47" s="22">
        <f>SUMIF(D42:D46,"=COSTO DI GESTIONE",K42:K46)</f>
        <v>0</v>
      </c>
      <c r="L47" s="22">
        <f>SUMIF(D42:D46,"=COSTO DI GESTIONE",L42:L46)</f>
        <v>0</v>
      </c>
      <c r="M47" s="34" t="e">
        <f>IF(ABS(K47-J20)&gt;$K$22,((K47-J20))/$J$22,((K47-J20))/$J$22)</f>
        <v>#DIV/0!</v>
      </c>
      <c r="N47" s="22"/>
    </row>
    <row r="48" spans="1:14" ht="27.75" customHeight="1" x14ac:dyDescent="0.25">
      <c r="A48" s="117" t="s">
        <v>17</v>
      </c>
      <c r="B48" s="118"/>
      <c r="C48" s="118"/>
      <c r="D48" s="118"/>
      <c r="E48" s="118"/>
      <c r="F48" s="118"/>
      <c r="G48" s="118"/>
      <c r="H48" s="119"/>
      <c r="I48" s="44">
        <f>SUMIF(D42:D46,"=COSTO DI INVESTIMENTO",I42:I46)</f>
        <v>0</v>
      </c>
      <c r="J48" s="44">
        <f>SUMIF(D42:D46,"=COSTO DI INVESTIMENTO",J42:J46)</f>
        <v>0</v>
      </c>
      <c r="K48" s="22">
        <f>SUMIF(D42:D46,"=COSTO DI investimento",K42:K47)</f>
        <v>0</v>
      </c>
      <c r="L48" s="22">
        <f>SUMIF(D42:D46,"=COSTO DI investimento",L42:L47)</f>
        <v>0</v>
      </c>
      <c r="M48" s="34" t="e">
        <f>IF(ABS(K48-J21)&gt;$K$22,((K48-J21))/$J$22,((K48-J21))/$J$22)</f>
        <v>#DIV/0!</v>
      </c>
      <c r="N48" s="22"/>
    </row>
    <row r="49" spans="1:14" ht="27.75" customHeight="1" thickBot="1" x14ac:dyDescent="0.3">
      <c r="A49" s="147" t="s">
        <v>97</v>
      </c>
      <c r="B49" s="148"/>
      <c r="C49" s="148"/>
      <c r="D49" s="148"/>
      <c r="E49" s="148"/>
      <c r="F49" s="148"/>
      <c r="G49" s="148"/>
      <c r="H49" s="148"/>
      <c r="I49" s="106">
        <f>SUM(I42:I46)</f>
        <v>0</v>
      </c>
      <c r="J49" s="106">
        <f t="shared" ref="J49:L49" si="15">SUM(J42:J46)</f>
        <v>0</v>
      </c>
      <c r="K49" s="106">
        <f t="shared" si="15"/>
        <v>0</v>
      </c>
      <c r="L49" s="106">
        <f t="shared" si="15"/>
        <v>0</v>
      </c>
      <c r="M49" s="51"/>
      <c r="N49" s="51"/>
    </row>
    <row r="50" spans="1:14" ht="27.75" customHeight="1" x14ac:dyDescent="0.25">
      <c r="A50" s="126" t="str">
        <f>Lista!B4</f>
        <v>C - Riconversione di strutture residenziali pubbliche</v>
      </c>
      <c r="B50" s="69" t="s">
        <v>7</v>
      </c>
      <c r="C50" s="78" t="s">
        <v>8</v>
      </c>
      <c r="D50" s="5" t="s">
        <v>9</v>
      </c>
      <c r="E50" s="17" t="s">
        <v>20</v>
      </c>
      <c r="F50" s="18" t="s">
        <v>10</v>
      </c>
      <c r="G50" s="16" t="s">
        <v>11</v>
      </c>
      <c r="H50" s="16" t="s">
        <v>12</v>
      </c>
      <c r="I50" s="16" t="s">
        <v>21</v>
      </c>
      <c r="J50" s="29" t="s">
        <v>14</v>
      </c>
      <c r="K50" s="16" t="s">
        <v>15</v>
      </c>
      <c r="L50" s="30" t="s">
        <v>22</v>
      </c>
      <c r="M50" s="30" t="s">
        <v>23</v>
      </c>
      <c r="N50" s="31" t="s">
        <v>24</v>
      </c>
    </row>
    <row r="51" spans="1:14" ht="27.75" customHeight="1" x14ac:dyDescent="0.25">
      <c r="A51" s="127"/>
      <c r="B51" s="110"/>
      <c r="C51" s="110"/>
      <c r="D51" s="111"/>
      <c r="E51" s="112"/>
      <c r="F51" s="112"/>
      <c r="G51" s="110"/>
      <c r="H51" s="111">
        <v>1</v>
      </c>
      <c r="I51" s="112">
        <f t="shared" ref="I51:I54" si="16">H51*F51</f>
        <v>0</v>
      </c>
      <c r="J51" s="113"/>
      <c r="K51" s="114">
        <f>I51+J51</f>
        <v>0</v>
      </c>
      <c r="L51" s="108">
        <f>K51-J24</f>
        <v>0</v>
      </c>
      <c r="M51" s="33" t="e">
        <f>IF(ABS(K51-J24)&gt;$K$30,((K51-J23))/$J$30,((K51-J24))/$J$30)</f>
        <v>#DIV/0!</v>
      </c>
      <c r="N51" s="116"/>
    </row>
    <row r="52" spans="1:14" ht="27.75" customHeight="1" x14ac:dyDescent="0.25">
      <c r="A52" s="127"/>
      <c r="B52" s="110"/>
      <c r="C52" s="110"/>
      <c r="D52" s="111"/>
      <c r="E52" s="112"/>
      <c r="F52" s="112"/>
      <c r="G52" s="110"/>
      <c r="H52" s="111">
        <v>1</v>
      </c>
      <c r="I52" s="112">
        <f t="shared" si="16"/>
        <v>0</v>
      </c>
      <c r="J52" s="113"/>
      <c r="K52" s="114">
        <f t="shared" ref="K52:K54" si="17">I52+J52</f>
        <v>0</v>
      </c>
      <c r="L52" s="108">
        <f>K52-J25</f>
        <v>0</v>
      </c>
      <c r="M52" s="33" t="e">
        <f>IF(ABS(K52-J25)&gt;$K$30,((K52-J24))/$J$30,((K52-J25))/$J$30)</f>
        <v>#DIV/0!</v>
      </c>
      <c r="N52" s="116"/>
    </row>
    <row r="53" spans="1:14" ht="44.25" customHeight="1" x14ac:dyDescent="0.25">
      <c r="A53" s="127"/>
      <c r="B53" s="110"/>
      <c r="C53" s="110"/>
      <c r="D53" s="111"/>
      <c r="E53" s="112"/>
      <c r="F53" s="112"/>
      <c r="G53" s="110"/>
      <c r="H53" s="111">
        <v>2</v>
      </c>
      <c r="I53" s="112">
        <f t="shared" si="16"/>
        <v>0</v>
      </c>
      <c r="J53" s="113"/>
      <c r="K53" s="114">
        <f>I53+J53</f>
        <v>0</v>
      </c>
      <c r="L53" s="108">
        <f>K53-J26</f>
        <v>0</v>
      </c>
      <c r="M53" s="33" t="e">
        <f>IF(ABS(K53-J26)&gt;$K$30,((K53-J25))/$J$30,((K53-J26))/$J$30)</f>
        <v>#DIV/0!</v>
      </c>
      <c r="N53" s="109"/>
    </row>
    <row r="54" spans="1:14" ht="27.75" customHeight="1" x14ac:dyDescent="0.25">
      <c r="A54" s="127"/>
      <c r="B54" s="110"/>
      <c r="C54" s="110"/>
      <c r="D54" s="111"/>
      <c r="E54" s="112"/>
      <c r="F54" s="112"/>
      <c r="G54" s="110"/>
      <c r="H54" s="111">
        <v>3000</v>
      </c>
      <c r="I54" s="112">
        <f t="shared" si="16"/>
        <v>0</v>
      </c>
      <c r="J54" s="113"/>
      <c r="K54" s="114">
        <f t="shared" si="17"/>
        <v>0</v>
      </c>
      <c r="L54" s="108">
        <f>K54-J27</f>
        <v>0</v>
      </c>
      <c r="M54" s="33" t="e">
        <f>IF(ABS(K54-J27)&gt;$K$30,((K54-J26))/$J$30,((K54-J27))/$J$30)</f>
        <v>#DIV/0!</v>
      </c>
      <c r="N54" s="116"/>
    </row>
    <row r="55" spans="1:14" ht="27.75" customHeight="1" x14ac:dyDescent="0.25">
      <c r="A55" s="117" t="s">
        <v>16</v>
      </c>
      <c r="B55" s="118"/>
      <c r="C55" s="118"/>
      <c r="D55" s="118"/>
      <c r="E55" s="118"/>
      <c r="F55" s="118"/>
      <c r="G55" s="118"/>
      <c r="H55" s="119"/>
      <c r="I55" s="44">
        <f>SUMIF(D51:D54,"=COSTO DI GESTIONE",I51:I54)</f>
        <v>0</v>
      </c>
      <c r="J55" s="44">
        <f>SUMIF(D51:D54,"=COSTO DI GESTIONE",J51:J54)</f>
        <v>0</v>
      </c>
      <c r="K55" s="22">
        <f>SUMIF(D51:D54,"=COSTO DI GESTIONE",K51:K54)</f>
        <v>0</v>
      </c>
      <c r="L55" s="22">
        <f>SUMIF(D51:D54,"=COSTO DI GESTIONE",L51:L54)</f>
        <v>0</v>
      </c>
      <c r="M55" s="34" t="e">
        <f>IF(ABS(K55-J28)&gt;$K$30,((K55-J28))/$J$30,((K55-J28))/$J$30)</f>
        <v>#DIV/0!</v>
      </c>
      <c r="N55" s="22"/>
    </row>
    <row r="56" spans="1:14" ht="27.75" customHeight="1" x14ac:dyDescent="0.25">
      <c r="A56" s="117" t="s">
        <v>17</v>
      </c>
      <c r="B56" s="118"/>
      <c r="C56" s="118"/>
      <c r="D56" s="118"/>
      <c r="E56" s="118"/>
      <c r="F56" s="118"/>
      <c r="G56" s="118"/>
      <c r="H56" s="119"/>
      <c r="I56" s="44">
        <f>SUMIF(D51:D54,"=COSTO DI INVESTIMENTO",I51:I54)</f>
        <v>0</v>
      </c>
      <c r="J56" s="44">
        <f>SUMIF(D51:D54,"=COSTO DI investimento",J51:J54)</f>
        <v>0</v>
      </c>
      <c r="K56" s="22">
        <f>SUMIF(D51:D54,"=COSTO DI investimento",K51:K54)</f>
        <v>0</v>
      </c>
      <c r="L56" s="22">
        <f>SUMIF(D51:D54,"=COSTO DI investimento",L51:L54)</f>
        <v>0</v>
      </c>
      <c r="M56" s="34" t="e">
        <f>IF(ABS(K56-J29)&gt;$K$30,((K56-J29))/$J$30,((K56-J29))/$J$30)</f>
        <v>#DIV/0!</v>
      </c>
      <c r="N56" s="22"/>
    </row>
    <row r="57" spans="1:14" ht="27.75" customHeight="1" thickBot="1" x14ac:dyDescent="0.3">
      <c r="A57" s="153" t="s">
        <v>98</v>
      </c>
      <c r="B57" s="154"/>
      <c r="C57" s="154"/>
      <c r="D57" s="154"/>
      <c r="E57" s="154"/>
      <c r="F57" s="154"/>
      <c r="G57" s="154"/>
      <c r="H57" s="154"/>
      <c r="I57" s="107">
        <f>SUM(I51:I54)</f>
        <v>0</v>
      </c>
      <c r="J57" s="107">
        <f t="shared" ref="J57:L57" si="18">SUM(J51:J54)</f>
        <v>0</v>
      </c>
      <c r="K57" s="107">
        <f t="shared" si="18"/>
        <v>0</v>
      </c>
      <c r="L57" s="107">
        <f t="shared" si="18"/>
        <v>0</v>
      </c>
      <c r="M57" s="54"/>
      <c r="N57" s="54"/>
    </row>
    <row r="58" spans="1:14" ht="27.75" customHeight="1" thickBot="1" x14ac:dyDescent="0.3">
      <c r="A58" s="140" t="s">
        <v>18</v>
      </c>
      <c r="B58" s="141"/>
      <c r="C58" s="141"/>
      <c r="D58" s="141"/>
      <c r="E58" s="141"/>
      <c r="F58" s="141"/>
      <c r="G58" s="141"/>
      <c r="H58" s="141"/>
      <c r="I58" s="141"/>
      <c r="J58" s="142"/>
      <c r="K58" s="56">
        <f>K57+K49+K40</f>
        <v>0</v>
      </c>
      <c r="L58" s="56">
        <f>L57+L49+L40</f>
        <v>0</v>
      </c>
      <c r="M58" s="56"/>
      <c r="N58" s="56"/>
    </row>
    <row r="59" spans="1:14" ht="54.75" customHeight="1" x14ac:dyDescent="0.25">
      <c r="A59" s="57"/>
      <c r="B59" s="70"/>
      <c r="C59" s="80"/>
      <c r="D59" s="57"/>
      <c r="E59" s="57"/>
      <c r="F59" s="57"/>
      <c r="G59" s="57"/>
      <c r="H59" s="57"/>
      <c r="I59" s="57"/>
      <c r="J59" s="57"/>
      <c r="K59" s="97">
        <f>K58-J31</f>
        <v>0</v>
      </c>
      <c r="L59" s="97">
        <f>L58</f>
        <v>0</v>
      </c>
      <c r="M59" s="57"/>
      <c r="N59" s="57"/>
    </row>
    <row r="60" spans="1:14" ht="27.75" customHeight="1" thickBot="1" x14ac:dyDescent="0.3">
      <c r="A60" s="23"/>
      <c r="B60" s="68"/>
      <c r="C60" s="77"/>
      <c r="D60" s="23"/>
      <c r="E60" s="23"/>
      <c r="F60" s="23"/>
      <c r="G60" s="23"/>
      <c r="H60" s="23"/>
      <c r="I60" s="23"/>
      <c r="J60" s="23"/>
      <c r="K60" s="96" t="s">
        <v>25</v>
      </c>
      <c r="L60" s="96" t="s">
        <v>26</v>
      </c>
      <c r="M60" s="23"/>
      <c r="N60" s="23"/>
    </row>
    <row r="61" spans="1:14" ht="39" customHeight="1" x14ac:dyDescent="0.25">
      <c r="A61" s="155" t="s">
        <v>27</v>
      </c>
      <c r="B61" s="156"/>
      <c r="C61" s="156"/>
      <c r="D61" s="157"/>
      <c r="E61" s="122"/>
      <c r="F61" s="122"/>
      <c r="G61" s="122"/>
      <c r="H61" s="122"/>
      <c r="I61" s="122"/>
      <c r="J61" s="122"/>
      <c r="K61" s="122"/>
      <c r="L61" s="122"/>
      <c r="M61" s="122"/>
      <c r="N61" s="122"/>
    </row>
    <row r="62" spans="1:14" s="23" customFormat="1" ht="27.75" customHeight="1" x14ac:dyDescent="0.25">
      <c r="A62" s="58" t="s">
        <v>28</v>
      </c>
      <c r="B62" s="71" t="s">
        <v>29</v>
      </c>
      <c r="C62" s="81" t="s">
        <v>30</v>
      </c>
      <c r="D62" s="36" t="s">
        <v>31</v>
      </c>
      <c r="E62" s="122"/>
      <c r="F62" s="122"/>
      <c r="G62" s="122"/>
      <c r="H62" s="122"/>
      <c r="I62" s="122"/>
      <c r="J62" s="122"/>
      <c r="K62" s="122"/>
      <c r="L62" s="122"/>
      <c r="M62" s="122"/>
      <c r="N62" s="122"/>
    </row>
    <row r="63" spans="1:14" ht="47.25" customHeight="1" x14ac:dyDescent="0.25">
      <c r="A63" s="59" t="s">
        <v>32</v>
      </c>
      <c r="B63" s="26">
        <f>J13</f>
        <v>0</v>
      </c>
      <c r="C63" s="82">
        <f>K40</f>
        <v>0</v>
      </c>
      <c r="D63" s="37">
        <f>C63-B63</f>
        <v>0</v>
      </c>
      <c r="E63" s="122"/>
      <c r="F63" s="122"/>
      <c r="G63" s="122"/>
      <c r="H63" s="122"/>
      <c r="I63" s="122"/>
      <c r="J63" s="122"/>
      <c r="K63" s="122"/>
      <c r="L63" s="122"/>
      <c r="M63" s="122"/>
      <c r="N63" s="122"/>
    </row>
    <row r="64" spans="1:14" ht="47.25" customHeight="1" x14ac:dyDescent="0.25">
      <c r="A64" s="59" t="s">
        <v>33</v>
      </c>
      <c r="B64" s="26">
        <f>J22</f>
        <v>0</v>
      </c>
      <c r="C64" s="82">
        <f>K49</f>
        <v>0</v>
      </c>
      <c r="D64" s="37">
        <f>C64-B64</f>
        <v>0</v>
      </c>
      <c r="E64" s="122"/>
      <c r="F64" s="122"/>
      <c r="G64" s="122"/>
      <c r="H64" s="122"/>
      <c r="I64" s="122"/>
      <c r="J64" s="122"/>
      <c r="K64" s="122"/>
      <c r="L64" s="122"/>
      <c r="M64" s="122"/>
      <c r="N64" s="122"/>
    </row>
    <row r="65" spans="1:14" ht="47.25" customHeight="1" thickBot="1" x14ac:dyDescent="0.3">
      <c r="A65" s="60" t="s">
        <v>80</v>
      </c>
      <c r="B65" s="72">
        <f>J30</f>
        <v>0</v>
      </c>
      <c r="C65" s="83">
        <f>K57</f>
        <v>0</v>
      </c>
      <c r="D65" s="37">
        <f>C65-B65</f>
        <v>0</v>
      </c>
      <c r="E65" s="122"/>
      <c r="F65" s="122"/>
      <c r="G65" s="122"/>
      <c r="H65" s="122"/>
      <c r="I65" s="122"/>
      <c r="J65" s="122"/>
      <c r="K65" s="122"/>
      <c r="L65" s="122"/>
      <c r="M65" s="122"/>
      <c r="N65" s="122"/>
    </row>
    <row r="66" spans="1:14" ht="27.75" customHeight="1" thickBot="1" x14ac:dyDescent="0.3">
      <c r="A66" s="61" t="s">
        <v>18</v>
      </c>
      <c r="B66" s="73">
        <f>SUM(B63:B65)</f>
        <v>0</v>
      </c>
      <c r="C66" s="73">
        <f>SUM(C63:C65)</f>
        <v>0</v>
      </c>
      <c r="D66" s="73">
        <f>SUM(D63:D65)</f>
        <v>0</v>
      </c>
      <c r="E66" s="122"/>
      <c r="F66" s="122"/>
      <c r="G66" s="122"/>
      <c r="H66" s="122"/>
      <c r="I66" s="122"/>
      <c r="J66" s="122"/>
      <c r="K66" s="122"/>
      <c r="L66" s="122"/>
      <c r="M66" s="122"/>
      <c r="N66" s="122"/>
    </row>
    <row r="67" spans="1:14" ht="27.75" customHeight="1" thickBot="1" x14ac:dyDescent="0.3">
      <c r="A67" s="105"/>
      <c r="D67" s="42"/>
      <c r="E67" s="122"/>
      <c r="F67" s="122"/>
      <c r="G67" s="122"/>
      <c r="H67" s="122"/>
      <c r="I67" s="122"/>
      <c r="J67" s="122"/>
      <c r="K67" s="122"/>
      <c r="L67" s="122"/>
      <c r="M67" s="122"/>
      <c r="N67" s="122"/>
    </row>
    <row r="68" spans="1:14" ht="39.75" customHeight="1" thickBot="1" x14ac:dyDescent="0.3">
      <c r="A68" s="149" t="s">
        <v>35</v>
      </c>
      <c r="B68" s="150"/>
      <c r="C68" s="150"/>
      <c r="D68" s="150"/>
      <c r="E68" s="151"/>
      <c r="F68" s="152"/>
      <c r="G68" s="122"/>
      <c r="H68" s="122"/>
      <c r="I68" s="122"/>
      <c r="J68" s="122"/>
      <c r="K68" s="122"/>
      <c r="L68" s="122"/>
      <c r="M68" s="122"/>
      <c r="N68" s="122"/>
    </row>
    <row r="69" spans="1:14" ht="51" customHeight="1" x14ac:dyDescent="0.25">
      <c r="A69" s="39" t="s">
        <v>36</v>
      </c>
      <c r="B69" s="74" t="s">
        <v>29</v>
      </c>
      <c r="C69" s="84" t="s">
        <v>30</v>
      </c>
      <c r="D69" s="38" t="s">
        <v>31</v>
      </c>
      <c r="E69" s="50" t="s">
        <v>37</v>
      </c>
      <c r="F69" s="152"/>
      <c r="G69" s="122"/>
      <c r="H69" s="122"/>
      <c r="I69" s="122"/>
      <c r="J69" s="122"/>
      <c r="K69" s="122"/>
      <c r="L69" s="122"/>
      <c r="M69" s="122"/>
      <c r="N69" s="122"/>
    </row>
    <row r="70" spans="1:14" ht="27.75" customHeight="1" x14ac:dyDescent="0.25">
      <c r="A70" s="62" t="s">
        <v>38</v>
      </c>
      <c r="B70" s="26">
        <f>J11</f>
        <v>0</v>
      </c>
      <c r="C70" s="82">
        <f>K38</f>
        <v>0</v>
      </c>
      <c r="D70" s="13">
        <f>C70-B70</f>
        <v>0</v>
      </c>
      <c r="E70" s="43" t="e">
        <f>D70/$J$13</f>
        <v>#DIV/0!</v>
      </c>
      <c r="F70" s="152"/>
      <c r="G70" s="122"/>
      <c r="H70" s="122"/>
      <c r="I70" s="122"/>
      <c r="J70" s="122"/>
      <c r="K70" s="122"/>
      <c r="L70" s="122"/>
      <c r="M70" s="122"/>
      <c r="N70" s="122"/>
    </row>
    <row r="71" spans="1:14" ht="51" customHeight="1" x14ac:dyDescent="0.25">
      <c r="A71" s="62" t="s">
        <v>39</v>
      </c>
      <c r="B71" s="26">
        <f>J12</f>
        <v>0</v>
      </c>
      <c r="C71" s="82">
        <f>K39</f>
        <v>0</v>
      </c>
      <c r="D71" s="13">
        <f>C71-B71</f>
        <v>0</v>
      </c>
      <c r="E71" s="43" t="e">
        <f>D71/$J$13</f>
        <v>#DIV/0!</v>
      </c>
      <c r="F71" s="152"/>
      <c r="G71" s="122"/>
      <c r="H71" s="122"/>
      <c r="I71" s="122"/>
      <c r="J71" s="122"/>
      <c r="K71" s="122"/>
      <c r="L71" s="122"/>
      <c r="M71" s="122"/>
      <c r="N71" s="122"/>
    </row>
    <row r="72" spans="1:14" ht="37.5" customHeight="1" x14ac:dyDescent="0.25">
      <c r="A72" s="104" t="s">
        <v>40</v>
      </c>
      <c r="B72" s="12">
        <f>B70+B71</f>
        <v>0</v>
      </c>
      <c r="C72" s="85">
        <f>C70+C71</f>
        <v>0</v>
      </c>
      <c r="D72" s="45">
        <f>D70+D71</f>
        <v>0</v>
      </c>
      <c r="E72" s="46" t="e">
        <f>D72/$J$13</f>
        <v>#DIV/0!</v>
      </c>
      <c r="F72" s="152"/>
      <c r="G72" s="122"/>
      <c r="H72" s="122"/>
      <c r="I72" s="122"/>
      <c r="J72" s="122"/>
      <c r="K72" s="122"/>
      <c r="L72" s="122"/>
      <c r="M72" s="122"/>
      <c r="N72" s="122"/>
    </row>
    <row r="73" spans="1:14" x14ac:dyDescent="0.25">
      <c r="A73" s="62" t="s">
        <v>38</v>
      </c>
      <c r="B73" s="26">
        <f>J20</f>
        <v>0</v>
      </c>
      <c r="C73" s="82">
        <f>K47</f>
        <v>0</v>
      </c>
      <c r="D73" s="13">
        <f>C73-B73</f>
        <v>0</v>
      </c>
      <c r="E73" s="32" t="e">
        <f>D73/$J$22</f>
        <v>#DIV/0!</v>
      </c>
      <c r="F73" s="152"/>
      <c r="G73" s="122"/>
      <c r="H73" s="122"/>
      <c r="I73" s="122"/>
      <c r="J73" s="122"/>
      <c r="K73" s="122"/>
      <c r="L73" s="122"/>
      <c r="M73" s="122"/>
      <c r="N73" s="122"/>
    </row>
    <row r="74" spans="1:14" x14ac:dyDescent="0.25">
      <c r="A74" s="62" t="s">
        <v>39</v>
      </c>
      <c r="B74" s="26">
        <f>J21</f>
        <v>0</v>
      </c>
      <c r="C74" s="82">
        <f>K48</f>
        <v>0</v>
      </c>
      <c r="D74" s="13">
        <f>C74-B74</f>
        <v>0</v>
      </c>
      <c r="E74" s="43" t="e">
        <f>D74/$J$22</f>
        <v>#DIV/0!</v>
      </c>
      <c r="F74" s="152"/>
      <c r="G74" s="122"/>
      <c r="H74" s="122"/>
      <c r="I74" s="122"/>
      <c r="J74" s="122"/>
      <c r="K74" s="122"/>
      <c r="L74" s="122"/>
      <c r="M74" s="122"/>
      <c r="N74" s="122"/>
    </row>
    <row r="75" spans="1:14" ht="44.25" customHeight="1" x14ac:dyDescent="0.25">
      <c r="A75" s="104" t="s">
        <v>41</v>
      </c>
      <c r="B75" s="12">
        <f>B74+B73</f>
        <v>0</v>
      </c>
      <c r="C75" s="85">
        <f t="shared" ref="C75" si="19">C74+C73</f>
        <v>0</v>
      </c>
      <c r="D75" s="45">
        <f>D74+D73</f>
        <v>0</v>
      </c>
      <c r="E75" s="46" t="e">
        <f>D75/$J$22</f>
        <v>#DIV/0!</v>
      </c>
      <c r="F75" s="152"/>
      <c r="G75" s="122"/>
      <c r="H75" s="122"/>
      <c r="I75" s="122"/>
      <c r="J75" s="122"/>
      <c r="K75" s="122"/>
      <c r="L75" s="122"/>
      <c r="M75" s="122"/>
      <c r="N75" s="122"/>
    </row>
    <row r="76" spans="1:14" x14ac:dyDescent="0.25">
      <c r="A76" s="62" t="s">
        <v>38</v>
      </c>
      <c r="B76" s="26">
        <f>J28</f>
        <v>0</v>
      </c>
      <c r="C76" s="82">
        <f>K55</f>
        <v>0</v>
      </c>
      <c r="D76" s="13">
        <f>C76-B76</f>
        <v>0</v>
      </c>
      <c r="E76" s="43" t="e">
        <f>D76/$J$30</f>
        <v>#DIV/0!</v>
      </c>
      <c r="F76" s="152"/>
      <c r="G76" s="122"/>
      <c r="H76" s="122"/>
      <c r="I76" s="122"/>
      <c r="J76" s="122"/>
      <c r="K76" s="122"/>
      <c r="L76" s="122"/>
      <c r="M76" s="122"/>
      <c r="N76" s="122"/>
    </row>
    <row r="77" spans="1:14" x14ac:dyDescent="0.25">
      <c r="A77" s="62" t="s">
        <v>39</v>
      </c>
      <c r="B77" s="26">
        <f>J29</f>
        <v>0</v>
      </c>
      <c r="C77" s="82">
        <f>K56</f>
        <v>0</v>
      </c>
      <c r="D77" s="13">
        <f>C77-B77</f>
        <v>0</v>
      </c>
      <c r="E77" s="43" t="e">
        <f>D77/$J$30</f>
        <v>#DIV/0!</v>
      </c>
      <c r="F77" s="152"/>
      <c r="G77" s="122"/>
      <c r="H77" s="122"/>
      <c r="I77" s="122"/>
      <c r="J77" s="122"/>
      <c r="K77" s="122"/>
      <c r="L77" s="122"/>
      <c r="M77" s="122"/>
      <c r="N77" s="122"/>
    </row>
    <row r="78" spans="1:14" ht="45.75" customHeight="1" thickBot="1" x14ac:dyDescent="0.3">
      <c r="A78" s="63" t="s">
        <v>42</v>
      </c>
      <c r="B78" s="75">
        <f>B77+B76</f>
        <v>0</v>
      </c>
      <c r="C78" s="86">
        <f t="shared" ref="C78" si="20">C77+C76</f>
        <v>0</v>
      </c>
      <c r="D78" s="47">
        <f>D77+D76</f>
        <v>0</v>
      </c>
      <c r="E78" s="46" t="e">
        <f>D78/$J$30</f>
        <v>#DIV/0!</v>
      </c>
      <c r="F78" s="152"/>
      <c r="G78" s="122"/>
      <c r="H78" s="122"/>
      <c r="I78" s="122"/>
      <c r="J78" s="122"/>
      <c r="K78" s="122"/>
      <c r="L78" s="122"/>
      <c r="M78" s="122"/>
      <c r="N78" s="122"/>
    </row>
    <row r="79" spans="1:14" ht="27.75" customHeight="1" thickBot="1" x14ac:dyDescent="0.3">
      <c r="A79" s="40" t="s">
        <v>18</v>
      </c>
      <c r="B79" s="73">
        <f>B72+B75+B78</f>
        <v>0</v>
      </c>
      <c r="C79" s="73">
        <f>C72+C75+C78</f>
        <v>0</v>
      </c>
      <c r="D79" s="41">
        <f>D72+D75+D78</f>
        <v>0</v>
      </c>
      <c r="E79" s="48"/>
      <c r="F79" s="152"/>
      <c r="G79" s="122"/>
      <c r="H79" s="122"/>
      <c r="I79" s="122"/>
      <c r="J79" s="122"/>
      <c r="K79" s="122"/>
      <c r="L79" s="122"/>
      <c r="M79" s="122"/>
      <c r="N79" s="122"/>
    </row>
    <row r="80" spans="1:14" ht="27.75" customHeight="1" x14ac:dyDescent="0.25">
      <c r="A80" s="122"/>
      <c r="B80" s="122"/>
      <c r="C80" s="122"/>
      <c r="D80" s="122"/>
      <c r="E80" s="122"/>
      <c r="F80" s="122"/>
      <c r="G80" s="122"/>
      <c r="H80" s="122"/>
      <c r="I80" s="122"/>
      <c r="J80" s="122"/>
      <c r="K80" s="122"/>
      <c r="L80" s="122"/>
      <c r="M80" s="122"/>
      <c r="N80" s="122"/>
    </row>
    <row r="81" spans="1:14" ht="27.75" customHeight="1" x14ac:dyDescent="0.25">
      <c r="A81" s="122"/>
      <c r="B81" s="122"/>
      <c r="C81" s="122"/>
      <c r="D81" s="122"/>
      <c r="E81" s="122"/>
      <c r="F81" s="122"/>
      <c r="G81" s="122"/>
      <c r="H81" s="122"/>
      <c r="I81" s="122"/>
      <c r="J81" s="122"/>
      <c r="K81" s="122"/>
      <c r="L81" s="122"/>
      <c r="M81" s="122"/>
      <c r="N81" s="122"/>
    </row>
    <row r="82" spans="1:14" ht="27.75" customHeight="1" x14ac:dyDescent="0.25">
      <c r="A82" s="99" t="s">
        <v>43</v>
      </c>
      <c r="B82" s="122"/>
      <c r="C82" s="122"/>
      <c r="D82" s="122"/>
      <c r="E82" s="122"/>
      <c r="F82" s="122"/>
      <c r="G82" s="122"/>
      <c r="H82" s="122"/>
      <c r="I82" s="122"/>
      <c r="J82" s="122"/>
      <c r="K82" s="122"/>
      <c r="L82" s="122"/>
      <c r="M82" s="122"/>
      <c r="N82" s="122"/>
    </row>
    <row r="83" spans="1:14" ht="27.75" customHeight="1" x14ac:dyDescent="0.25">
      <c r="A83" s="100" t="s">
        <v>44</v>
      </c>
      <c r="B83" s="122"/>
      <c r="C83" s="122"/>
      <c r="D83" s="122"/>
      <c r="E83" s="122"/>
      <c r="F83" s="122"/>
      <c r="G83" s="122"/>
      <c r="H83" s="122"/>
      <c r="I83" s="122"/>
      <c r="J83" s="122"/>
      <c r="K83" s="122"/>
      <c r="L83" s="122"/>
      <c r="M83" s="122"/>
      <c r="N83" s="122"/>
    </row>
    <row r="84" spans="1:14" ht="27.75" customHeight="1" x14ac:dyDescent="0.25">
      <c r="A84" s="19" t="s">
        <v>45</v>
      </c>
      <c r="B84" s="122"/>
      <c r="C84" s="122"/>
      <c r="D84" s="122"/>
      <c r="E84" s="122"/>
      <c r="F84" s="122"/>
      <c r="G84" s="122"/>
      <c r="H84" s="122"/>
      <c r="I84" s="122"/>
      <c r="J84" s="122"/>
      <c r="K84" s="122"/>
      <c r="L84" s="122"/>
      <c r="M84" s="122"/>
      <c r="N84" s="122"/>
    </row>
    <row r="85" spans="1:14" ht="27.75" customHeight="1" x14ac:dyDescent="0.25">
      <c r="A85" s="3" t="s">
        <v>46</v>
      </c>
      <c r="B85" s="122"/>
      <c r="C85" s="122"/>
      <c r="D85" s="122"/>
      <c r="E85" s="122"/>
      <c r="F85" s="122"/>
      <c r="G85" s="122"/>
      <c r="H85" s="122"/>
      <c r="I85" s="122"/>
      <c r="J85" s="122"/>
      <c r="K85" s="122"/>
      <c r="L85" s="122"/>
      <c r="M85" s="122"/>
      <c r="N85" s="122"/>
    </row>
    <row r="86" spans="1:14" ht="27.75" customHeight="1" x14ac:dyDescent="0.25">
      <c r="A86" s="3" t="s">
        <v>47</v>
      </c>
      <c r="B86" s="122"/>
      <c r="C86" s="122"/>
      <c r="D86" s="122"/>
      <c r="E86" s="122"/>
      <c r="F86" s="122"/>
      <c r="G86" s="122"/>
      <c r="H86" s="122"/>
      <c r="I86" s="122"/>
      <c r="J86" s="122"/>
      <c r="K86" s="122"/>
      <c r="L86" s="122"/>
      <c r="M86" s="122"/>
      <c r="N86" s="122"/>
    </row>
    <row r="87" spans="1:14" ht="27.75" customHeight="1" x14ac:dyDescent="0.25">
      <c r="A87" s="3" t="s">
        <v>48</v>
      </c>
      <c r="B87" s="122"/>
      <c r="C87" s="122"/>
      <c r="D87" s="122"/>
      <c r="E87" s="122"/>
      <c r="F87" s="122"/>
      <c r="G87" s="122"/>
      <c r="H87" s="122"/>
      <c r="I87" s="122"/>
      <c r="J87" s="122"/>
      <c r="K87" s="122"/>
      <c r="L87" s="122"/>
      <c r="M87" s="122"/>
      <c r="N87" s="122"/>
    </row>
    <row r="88" spans="1:14" ht="27.75" customHeight="1" x14ac:dyDescent="0.25">
      <c r="A88" s="3" t="s">
        <v>49</v>
      </c>
      <c r="B88" s="122"/>
      <c r="C88" s="122"/>
      <c r="D88" s="122"/>
      <c r="E88" s="122"/>
      <c r="F88" s="122"/>
      <c r="G88" s="122"/>
      <c r="H88" s="122"/>
      <c r="I88" s="122"/>
      <c r="J88" s="122"/>
      <c r="K88" s="122"/>
      <c r="L88" s="122"/>
      <c r="M88" s="122"/>
      <c r="N88" s="122"/>
    </row>
    <row r="89" spans="1:14" ht="27.75" customHeight="1" x14ac:dyDescent="0.25">
      <c r="A89" s="3" t="s">
        <v>50</v>
      </c>
      <c r="B89" s="122"/>
      <c r="C89" s="122"/>
      <c r="D89" s="122"/>
      <c r="E89" s="122"/>
      <c r="F89" s="122"/>
      <c r="G89" s="122"/>
      <c r="H89" s="122"/>
      <c r="I89" s="122"/>
      <c r="J89" s="122"/>
      <c r="K89" s="122"/>
      <c r="L89" s="122"/>
      <c r="M89" s="122"/>
      <c r="N89" s="122"/>
    </row>
    <row r="90" spans="1:14" ht="27.75" customHeight="1" x14ac:dyDescent="0.25">
      <c r="A90" s="3" t="s">
        <v>51</v>
      </c>
      <c r="B90" s="122"/>
      <c r="C90" s="122"/>
      <c r="D90" s="122"/>
      <c r="E90" s="122"/>
      <c r="F90" s="122"/>
      <c r="G90" s="122"/>
      <c r="H90" s="122"/>
      <c r="I90" s="122"/>
      <c r="J90" s="122"/>
      <c r="K90" s="122"/>
      <c r="L90" s="122"/>
      <c r="M90" s="122"/>
      <c r="N90" s="122"/>
    </row>
    <row r="91" spans="1:14" ht="27.75" customHeight="1" x14ac:dyDescent="0.25">
      <c r="A91" s="3" t="s">
        <v>101</v>
      </c>
      <c r="B91" s="122"/>
      <c r="C91" s="122"/>
      <c r="D91" s="122"/>
      <c r="E91" s="122"/>
      <c r="F91" s="122"/>
      <c r="G91" s="122"/>
      <c r="H91" s="122"/>
      <c r="I91" s="122"/>
      <c r="J91" s="122"/>
      <c r="K91" s="122"/>
      <c r="L91" s="122"/>
      <c r="M91" s="122"/>
      <c r="N91" s="122"/>
    </row>
    <row r="92" spans="1:14" ht="27.75" customHeight="1" x14ac:dyDescent="0.25">
      <c r="A92" s="3" t="s">
        <v>52</v>
      </c>
      <c r="B92" s="122"/>
      <c r="C92" s="122"/>
      <c r="D92" s="122"/>
      <c r="E92" s="122"/>
      <c r="F92" s="122"/>
      <c r="G92" s="122"/>
      <c r="H92" s="122"/>
      <c r="I92" s="122"/>
      <c r="J92" s="122"/>
      <c r="K92" s="122"/>
      <c r="L92" s="122"/>
      <c r="M92" s="122"/>
      <c r="N92" s="122"/>
    </row>
    <row r="93" spans="1:14" ht="27.75" customHeight="1" x14ac:dyDescent="0.25">
      <c r="A93" s="3" t="s">
        <v>53</v>
      </c>
      <c r="B93" s="122"/>
      <c r="C93" s="122"/>
      <c r="D93" s="122"/>
      <c r="E93" s="122"/>
      <c r="F93" s="122"/>
      <c r="G93" s="122"/>
      <c r="H93" s="122"/>
      <c r="I93" s="122"/>
      <c r="J93" s="122"/>
      <c r="K93" s="122"/>
      <c r="L93" s="122"/>
      <c r="M93" s="122"/>
      <c r="N93" s="122"/>
    </row>
    <row r="94" spans="1:14" ht="27.75" customHeight="1" x14ac:dyDescent="0.25">
      <c r="A94" s="3" t="s">
        <v>102</v>
      </c>
      <c r="B94" s="122"/>
      <c r="C94" s="122"/>
      <c r="D94" s="122"/>
      <c r="E94" s="122"/>
      <c r="F94" s="122"/>
      <c r="G94" s="122"/>
      <c r="H94" s="122"/>
      <c r="I94" s="122"/>
      <c r="J94" s="122"/>
      <c r="K94" s="122"/>
      <c r="L94" s="122"/>
      <c r="M94" s="122"/>
      <c r="N94" s="122"/>
    </row>
    <row r="95" spans="1:14" ht="27.75" customHeight="1" x14ac:dyDescent="0.25">
      <c r="J95" s="64"/>
    </row>
    <row r="96" spans="1:14" ht="27.75" customHeight="1" x14ac:dyDescent="0.25">
      <c r="J96" s="64"/>
    </row>
  </sheetData>
  <dataConsolidate/>
  <mergeCells count="38">
    <mergeCell ref="A55:H55"/>
    <mergeCell ref="A56:H56"/>
    <mergeCell ref="B80:N94"/>
    <mergeCell ref="A68:E68"/>
    <mergeCell ref="F68:N79"/>
    <mergeCell ref="A80:A81"/>
    <mergeCell ref="A57:H57"/>
    <mergeCell ref="A58:J58"/>
    <mergeCell ref="A61:D61"/>
    <mergeCell ref="E61:N67"/>
    <mergeCell ref="A50:A54"/>
    <mergeCell ref="A30:G30"/>
    <mergeCell ref="A31:I31"/>
    <mergeCell ref="A33:N33"/>
    <mergeCell ref="A35:A37"/>
    <mergeCell ref="A40:H40"/>
    <mergeCell ref="A41:A46"/>
    <mergeCell ref="A49:H49"/>
    <mergeCell ref="A39:H39"/>
    <mergeCell ref="A47:H47"/>
    <mergeCell ref="A48:H48"/>
    <mergeCell ref="A1:K1"/>
    <mergeCell ref="L1:N32"/>
    <mergeCell ref="A6:K6"/>
    <mergeCell ref="A8:A10"/>
    <mergeCell ref="K8:K12"/>
    <mergeCell ref="A13:G13"/>
    <mergeCell ref="A15:A19"/>
    <mergeCell ref="A22:G22"/>
    <mergeCell ref="K23:K29"/>
    <mergeCell ref="A24:A27"/>
    <mergeCell ref="A28:G28"/>
    <mergeCell ref="A29:G29"/>
    <mergeCell ref="A11:G11"/>
    <mergeCell ref="A12:G12"/>
    <mergeCell ref="A20:G20"/>
    <mergeCell ref="A21:G21"/>
    <mergeCell ref="A38:H38"/>
  </mergeCells>
  <pageMargins left="0.70866141732283472" right="0.70866141732283472" top="0.74803149606299213" bottom="0.74803149606299213" header="0.31496062992125984" footer="0.31496062992125984"/>
  <pageSetup paperSize="9" scale="17" orientation="landscape" r:id="rId1"/>
  <headerFooter>
    <oddHeader>&amp;L
&amp;G&amp;C&amp;G&amp;R&amp;G</oddHeader>
    <oddFooter>Pagina &amp;P</oddFooter>
  </headerFooter>
  <legacyDrawing r:id="rId2"/>
  <legacyDrawingHF r:id="rId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F2EEB63F-CD63-4A3A-A548-AACCBE82BF00}">
          <x14:formula1>
            <xm:f>Lista!$C$6:$C$7</xm:f>
          </x14:formula1>
          <xm:sqref>B24:B27 B51:B54</xm:sqref>
        </x14:dataValidation>
        <x14:dataValidation type="list" allowBlank="1" showInputMessage="1" showErrorMessage="1" xr:uid="{FFEDF18A-D930-4753-B255-2AE6737F732F}">
          <x14:formula1>
            <xm:f>Lista!$C$4:$C$5</xm:f>
          </x14:formula1>
          <xm:sqref>B15:B19 B42:B46</xm:sqref>
        </x14:dataValidation>
        <x14:dataValidation type="list" allowBlank="1" showInputMessage="1" showErrorMessage="1" xr:uid="{BA0A1BED-D062-45AD-95A0-B2575AC9AF3A}">
          <x14:formula1>
            <xm:f>Lista!$C$2:$C$3</xm:f>
          </x14:formula1>
          <xm:sqref>B8:B10 B35:B37</xm:sqref>
        </x14:dataValidation>
        <x14:dataValidation type="list" allowBlank="1" showInputMessage="1" showErrorMessage="1" xr:uid="{E24B10C2-3C38-4C92-B618-AE330F5596B1}">
          <x14:formula1>
            <xm:f>Lista!$F$2:$F$7</xm:f>
          </x14:formula1>
          <xm:sqref>E35:E37 E42:E46 E51:E54</xm:sqref>
        </x14:dataValidation>
        <x14:dataValidation type="list" allowBlank="1" showInputMessage="1" showErrorMessage="1" xr:uid="{3DBC6C6E-D8E6-4BD7-8143-4CE5ADB00B0C}">
          <x14:formula1>
            <xm:f>Lista!$E$2:$E$3</xm:f>
          </x14:formula1>
          <xm:sqref>D8:D10 D42:D46 D15:D19 D35:D37 D24:D27 D51:D54</xm:sqref>
        </x14:dataValidation>
        <x14:dataValidation type="list" allowBlank="1" showInputMessage="1" showErrorMessage="1" xr:uid="{1D386C91-C167-40D8-8F09-8C9F6CCE98BE}">
          <x14:formula1>
            <xm:f>Lista!$B$2:$B$4</xm:f>
          </x14:formula1>
          <xm:sqref>A8 A35</xm:sqref>
        </x14:dataValidation>
        <x14:dataValidation type="list" allowBlank="1" showInputMessage="1" showErrorMessage="1" xr:uid="{BC514A20-EFE8-4B3E-ABC1-C6E2D7094515}">
          <x14:formula1>
            <xm:f>Lista!$D$1:$D$19</xm:f>
          </x14:formula1>
          <xm:sqref>C8:C10 C24:C27 C15:C19 C35:C37 C42:C46 C51:C54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9CC6D-AEBC-41AF-9273-5C591909F8D5}">
  <dimension ref="A1:P96"/>
  <sheetViews>
    <sheetView topLeftCell="B24" zoomScale="57" zoomScaleNormal="57" workbookViewId="0">
      <selection activeCell="B24" sqref="A1:XFD1048576"/>
    </sheetView>
  </sheetViews>
  <sheetFormatPr defaultColWidth="9.140625" defaultRowHeight="15" x14ac:dyDescent="0.25"/>
  <cols>
    <col min="1" max="1" width="94.7109375" style="101" customWidth="1"/>
    <col min="2" max="2" width="67.7109375" style="65" customWidth="1"/>
    <col min="3" max="3" width="35.85546875" style="11" customWidth="1"/>
    <col min="4" max="4" width="25.140625" style="101" customWidth="1"/>
    <col min="5" max="5" width="20.85546875" style="101" customWidth="1"/>
    <col min="6" max="6" width="31.7109375" style="101" customWidth="1"/>
    <col min="7" max="7" width="19.140625" style="101" customWidth="1"/>
    <col min="8" max="8" width="22.28515625" style="101" customWidth="1"/>
    <col min="9" max="9" width="22.42578125" style="101" customWidth="1"/>
    <col min="10" max="10" width="32.5703125" style="101" customWidth="1"/>
    <col min="11" max="11" width="26.7109375" style="101" customWidth="1"/>
    <col min="12" max="12" width="20.5703125" style="101" customWidth="1"/>
    <col min="13" max="13" width="21" style="101" customWidth="1"/>
    <col min="14" max="14" width="32.7109375" style="101" customWidth="1"/>
    <col min="15" max="16384" width="9.140625" style="101"/>
  </cols>
  <sheetData>
    <row r="1" spans="1:16" s="2" customFormat="1" ht="27.75" customHeight="1" x14ac:dyDescent="0.25">
      <c r="A1" s="120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2"/>
      <c r="M1" s="122"/>
      <c r="N1" s="122"/>
    </row>
    <row r="2" spans="1:16" s="2" customFormat="1" x14ac:dyDescent="0.25">
      <c r="A2" s="35" t="s">
        <v>1</v>
      </c>
      <c r="B2" s="65"/>
      <c r="C2" s="65"/>
      <c r="D2" s="101"/>
      <c r="E2" s="101"/>
      <c r="F2" s="101"/>
      <c r="G2" s="101"/>
      <c r="H2" s="101"/>
      <c r="I2" s="101"/>
      <c r="J2" s="101"/>
      <c r="K2" s="101"/>
      <c r="L2" s="122"/>
      <c r="M2" s="122"/>
      <c r="N2" s="122"/>
    </row>
    <row r="3" spans="1:16" s="2" customFormat="1" x14ac:dyDescent="0.25">
      <c r="A3" s="2" t="s">
        <v>2</v>
      </c>
      <c r="B3" s="65"/>
      <c r="C3" s="65"/>
      <c r="D3" s="101"/>
      <c r="E3" s="101"/>
      <c r="F3" s="101"/>
      <c r="G3" s="101"/>
      <c r="H3" s="101"/>
      <c r="I3" s="101"/>
      <c r="J3" s="101"/>
      <c r="K3" s="101"/>
      <c r="L3" s="122"/>
      <c r="M3" s="122"/>
      <c r="N3" s="122"/>
    </row>
    <row r="4" spans="1:16" s="2" customFormat="1" x14ac:dyDescent="0.25">
      <c r="A4" s="35" t="s">
        <v>3</v>
      </c>
      <c r="B4" s="65"/>
      <c r="C4" s="65"/>
      <c r="D4" s="101"/>
      <c r="E4" s="101"/>
      <c r="F4" s="101"/>
      <c r="G4" s="101"/>
      <c r="H4" s="101"/>
      <c r="I4" s="101"/>
      <c r="J4" s="101"/>
      <c r="K4" s="101"/>
      <c r="L4" s="122"/>
      <c r="M4" s="122"/>
      <c r="N4" s="122"/>
    </row>
    <row r="5" spans="1:16" s="2" customFormat="1" x14ac:dyDescent="0.25">
      <c r="A5" s="35" t="s">
        <v>4</v>
      </c>
      <c r="B5" s="3"/>
      <c r="C5" s="65"/>
      <c r="D5" s="101"/>
      <c r="E5" s="101"/>
      <c r="F5" s="101"/>
      <c r="G5" s="101"/>
      <c r="H5" s="101"/>
      <c r="I5" s="101"/>
      <c r="J5" s="101"/>
      <c r="K5" s="101"/>
      <c r="L5" s="122"/>
      <c r="M5" s="122"/>
      <c r="N5" s="122"/>
    </row>
    <row r="6" spans="1:16" ht="27.75" customHeight="1" thickBot="1" x14ac:dyDescent="0.3">
      <c r="A6" s="124" t="s">
        <v>5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2"/>
      <c r="M6" s="122"/>
      <c r="N6" s="122"/>
    </row>
    <row r="7" spans="1:16" s="9" customFormat="1" ht="27.75" customHeight="1" x14ac:dyDescent="0.25">
      <c r="A7" s="4" t="s">
        <v>6</v>
      </c>
      <c r="B7" s="5" t="s">
        <v>7</v>
      </c>
      <c r="C7" s="5" t="s">
        <v>8</v>
      </c>
      <c r="D7" s="5" t="s">
        <v>9</v>
      </c>
      <c r="E7" s="6" t="s">
        <v>10</v>
      </c>
      <c r="F7" s="5" t="s">
        <v>11</v>
      </c>
      <c r="G7" s="5" t="s">
        <v>12</v>
      </c>
      <c r="H7" s="7" t="s">
        <v>13</v>
      </c>
      <c r="I7" s="7" t="s">
        <v>14</v>
      </c>
      <c r="J7" s="5" t="s">
        <v>15</v>
      </c>
      <c r="K7" s="8">
        <v>0.15</v>
      </c>
      <c r="L7" s="122"/>
      <c r="M7" s="122"/>
      <c r="N7" s="122"/>
      <c r="O7" s="23"/>
      <c r="P7" s="23"/>
    </row>
    <row r="8" spans="1:16" s="23" customFormat="1" ht="63" customHeight="1" x14ac:dyDescent="0.25">
      <c r="A8" s="126" t="str">
        <f>Lista!B2</f>
        <v>A - Progetti diffusi (appartamenti singoli non integrati in una struttura residenziale</v>
      </c>
      <c r="B8" s="98" t="s">
        <v>54</v>
      </c>
      <c r="C8" s="98" t="s">
        <v>55</v>
      </c>
      <c r="D8" s="10" t="s">
        <v>56</v>
      </c>
      <c r="E8" s="55">
        <v>203629.51</v>
      </c>
      <c r="F8" s="67" t="s">
        <v>57</v>
      </c>
      <c r="G8" s="10">
        <v>1</v>
      </c>
      <c r="H8" s="55">
        <f>G8*E8</f>
        <v>203629.51</v>
      </c>
      <c r="I8" s="10"/>
      <c r="J8" s="55">
        <f>H8+I8</f>
        <v>203629.51</v>
      </c>
      <c r="K8" s="128"/>
      <c r="L8" s="122"/>
      <c r="M8" s="122"/>
      <c r="N8" s="122"/>
    </row>
    <row r="9" spans="1:16" s="23" customFormat="1" ht="63" customHeight="1" x14ac:dyDescent="0.25">
      <c r="A9" s="127"/>
      <c r="B9" s="98" t="s">
        <v>54</v>
      </c>
      <c r="C9" s="98" t="s">
        <v>58</v>
      </c>
      <c r="D9" s="10" t="s">
        <v>56</v>
      </c>
      <c r="E9" s="55">
        <v>350</v>
      </c>
      <c r="F9" s="67" t="s">
        <v>59</v>
      </c>
      <c r="G9" s="10">
        <v>15</v>
      </c>
      <c r="H9" s="55">
        <f t="shared" ref="H9:H10" si="0">G9*E9</f>
        <v>5250</v>
      </c>
      <c r="I9" s="10"/>
      <c r="J9" s="55">
        <f t="shared" ref="J9:J10" si="1">H9+I9</f>
        <v>5250</v>
      </c>
      <c r="K9" s="129"/>
      <c r="L9" s="122"/>
      <c r="M9" s="122"/>
      <c r="N9" s="122"/>
    </row>
    <row r="10" spans="1:16" s="23" customFormat="1" ht="63" customHeight="1" x14ac:dyDescent="0.25">
      <c r="A10" s="127"/>
      <c r="B10" s="98" t="s">
        <v>60</v>
      </c>
      <c r="C10" s="76" t="s">
        <v>61</v>
      </c>
      <c r="D10" s="10" t="s">
        <v>62</v>
      </c>
      <c r="E10" s="55">
        <v>40279.5</v>
      </c>
      <c r="F10" s="67" t="s">
        <v>63</v>
      </c>
      <c r="G10" s="10">
        <v>1</v>
      </c>
      <c r="H10" s="55">
        <f t="shared" si="0"/>
        <v>40279.5</v>
      </c>
      <c r="I10" s="10"/>
      <c r="J10" s="55">
        <f t="shared" si="1"/>
        <v>40279.5</v>
      </c>
      <c r="K10" s="129"/>
      <c r="L10" s="122"/>
      <c r="M10" s="122"/>
      <c r="N10" s="122"/>
    </row>
    <row r="11" spans="1:16" ht="27.75" customHeight="1" x14ac:dyDescent="0.25">
      <c r="A11" s="117" t="s">
        <v>16</v>
      </c>
      <c r="B11" s="118"/>
      <c r="C11" s="118"/>
      <c r="D11" s="118"/>
      <c r="E11" s="118"/>
      <c r="F11" s="118"/>
      <c r="G11" s="118"/>
      <c r="H11" s="44">
        <f>SUMIF(D8:D10,"=COSTO DI GESTIONE",H8:H10)</f>
        <v>40279.5</v>
      </c>
      <c r="I11" s="44">
        <f>SUMIF(D8:D10,"=COSTO DI GESTIONE",I8:I10)</f>
        <v>0</v>
      </c>
      <c r="J11" s="44">
        <f>SUMIF(D8:D10,"=COSTO DI GESTIONE",J8:J10)</f>
        <v>40279.5</v>
      </c>
      <c r="K11" s="129"/>
      <c r="L11" s="122"/>
      <c r="M11" s="122"/>
      <c r="N11" s="122"/>
      <c r="O11" s="23"/>
      <c r="P11" s="23"/>
    </row>
    <row r="12" spans="1:16" ht="27.75" customHeight="1" thickBot="1" x14ac:dyDescent="0.3">
      <c r="A12" s="117" t="s">
        <v>17</v>
      </c>
      <c r="B12" s="118"/>
      <c r="C12" s="118"/>
      <c r="D12" s="118"/>
      <c r="E12" s="118"/>
      <c r="F12" s="118"/>
      <c r="G12" s="118"/>
      <c r="H12" s="44">
        <f>SUMIF(D8:D10,"=COSTO DI INVESTIMENTO",H8:H10)</f>
        <v>208879.51</v>
      </c>
      <c r="I12" s="44">
        <f>SUMIF(D8:D10,"=COSTO DI INVESTIMENTO",I8:I10)</f>
        <v>0</v>
      </c>
      <c r="J12" s="44">
        <f>SUMIF(D8:D10,"=COSTO DI INVESTIMENTO",J8:J10)</f>
        <v>208879.51</v>
      </c>
      <c r="K12" s="129"/>
      <c r="L12" s="122"/>
      <c r="M12" s="122"/>
      <c r="N12" s="122"/>
      <c r="O12" s="23"/>
      <c r="P12" s="23"/>
    </row>
    <row r="13" spans="1:16" s="23" customFormat="1" ht="27.75" customHeight="1" thickBot="1" x14ac:dyDescent="0.3">
      <c r="A13" s="130" t="s">
        <v>99</v>
      </c>
      <c r="B13" s="131"/>
      <c r="C13" s="131"/>
      <c r="D13" s="131"/>
      <c r="E13" s="131"/>
      <c r="F13" s="131"/>
      <c r="G13" s="132"/>
      <c r="H13" s="106">
        <f>SUM(H8:H10)</f>
        <v>249159.01</v>
      </c>
      <c r="I13" s="106">
        <f t="shared" ref="I13" si="2">SUM(I8:I10)</f>
        <v>0</v>
      </c>
      <c r="J13" s="106">
        <f>SUM(J8:J10)</f>
        <v>249159.01</v>
      </c>
      <c r="K13" s="52">
        <f>J13*$K$7</f>
        <v>37373.851499999997</v>
      </c>
      <c r="L13" s="122"/>
      <c r="M13" s="122"/>
      <c r="N13" s="122"/>
    </row>
    <row r="14" spans="1:16" s="9" customFormat="1" ht="27.75" customHeight="1" x14ac:dyDescent="0.25">
      <c r="A14" s="4" t="s">
        <v>6</v>
      </c>
      <c r="B14" s="66" t="s">
        <v>7</v>
      </c>
      <c r="C14" s="5" t="s">
        <v>8</v>
      </c>
      <c r="D14" s="5" t="s">
        <v>9</v>
      </c>
      <c r="E14" s="6" t="s">
        <v>10</v>
      </c>
      <c r="F14" s="5" t="s">
        <v>11</v>
      </c>
      <c r="G14" s="5" t="s">
        <v>12</v>
      </c>
      <c r="H14" s="7" t="s">
        <v>13</v>
      </c>
      <c r="I14" s="7" t="s">
        <v>14</v>
      </c>
      <c r="J14" s="5" t="s">
        <v>15</v>
      </c>
      <c r="K14" s="102"/>
      <c r="L14" s="122"/>
      <c r="M14" s="122"/>
      <c r="N14" s="122"/>
      <c r="O14" s="23"/>
      <c r="P14" s="23"/>
    </row>
    <row r="15" spans="1:16" ht="27.75" customHeight="1" x14ac:dyDescent="0.25">
      <c r="A15" s="126" t="str">
        <f>Lista!B3</f>
        <v>B - Progetti diffusi, (gruppi di appartamenti non integrati in una struttura residenziale</v>
      </c>
      <c r="B15" s="67" t="s">
        <v>64</v>
      </c>
      <c r="C15" s="67" t="s">
        <v>58</v>
      </c>
      <c r="D15" s="10" t="s">
        <v>56</v>
      </c>
      <c r="E15" s="55">
        <v>140300</v>
      </c>
      <c r="F15" s="67" t="s">
        <v>65</v>
      </c>
      <c r="G15" s="10">
        <v>1</v>
      </c>
      <c r="H15" s="55">
        <f t="shared" ref="H15:H19" si="3">G15*E15</f>
        <v>140300</v>
      </c>
      <c r="I15" s="10"/>
      <c r="J15" s="55">
        <f>H15+I15</f>
        <v>140300</v>
      </c>
      <c r="K15" s="103"/>
      <c r="L15" s="122"/>
      <c r="M15" s="122"/>
      <c r="N15" s="122"/>
      <c r="O15" s="23"/>
      <c r="P15" s="23"/>
    </row>
    <row r="16" spans="1:16" ht="27.75" customHeight="1" x14ac:dyDescent="0.25">
      <c r="A16" s="127"/>
      <c r="B16" s="67" t="s">
        <v>64</v>
      </c>
      <c r="C16" s="67" t="s">
        <v>66</v>
      </c>
      <c r="D16" s="10" t="s">
        <v>56</v>
      </c>
      <c r="E16" s="55">
        <v>81740</v>
      </c>
      <c r="F16" s="67" t="s">
        <v>67</v>
      </c>
      <c r="G16" s="10">
        <v>1</v>
      </c>
      <c r="H16" s="55">
        <f t="shared" si="3"/>
        <v>81740</v>
      </c>
      <c r="I16" s="10"/>
      <c r="J16" s="55">
        <f t="shared" ref="J16:J19" si="4">H16+I16</f>
        <v>81740</v>
      </c>
      <c r="K16" s="103"/>
      <c r="L16" s="122"/>
      <c r="M16" s="122"/>
      <c r="N16" s="122"/>
      <c r="O16" s="23"/>
      <c r="P16" s="23"/>
    </row>
    <row r="17" spans="1:16" ht="27.75" customHeight="1" x14ac:dyDescent="0.25">
      <c r="A17" s="127"/>
      <c r="B17" s="67" t="s">
        <v>64</v>
      </c>
      <c r="C17" s="67" t="s">
        <v>55</v>
      </c>
      <c r="D17" s="10" t="s">
        <v>56</v>
      </c>
      <c r="E17" s="55">
        <v>62684</v>
      </c>
      <c r="F17" s="67" t="s">
        <v>68</v>
      </c>
      <c r="G17" s="10">
        <v>1</v>
      </c>
      <c r="H17" s="55">
        <f t="shared" si="3"/>
        <v>62684</v>
      </c>
      <c r="I17" s="10"/>
      <c r="J17" s="55">
        <f t="shared" si="4"/>
        <v>62684</v>
      </c>
      <c r="K17" s="103"/>
      <c r="L17" s="122"/>
      <c r="M17" s="122"/>
      <c r="N17" s="122"/>
      <c r="O17" s="23"/>
      <c r="P17" s="23"/>
    </row>
    <row r="18" spans="1:16" ht="27.75" customHeight="1" x14ac:dyDescent="0.25">
      <c r="A18" s="127"/>
      <c r="B18" s="67" t="s">
        <v>64</v>
      </c>
      <c r="C18" s="67" t="s">
        <v>69</v>
      </c>
      <c r="D18" s="10" t="s">
        <v>56</v>
      </c>
      <c r="E18" s="55">
        <v>3050</v>
      </c>
      <c r="F18" s="67" t="s">
        <v>70</v>
      </c>
      <c r="G18" s="10">
        <v>1</v>
      </c>
      <c r="H18" s="55">
        <f t="shared" si="3"/>
        <v>3050</v>
      </c>
      <c r="I18" s="10"/>
      <c r="J18" s="55">
        <f t="shared" si="4"/>
        <v>3050</v>
      </c>
      <c r="K18" s="103"/>
      <c r="L18" s="122"/>
      <c r="M18" s="122"/>
      <c r="N18" s="122"/>
      <c r="O18" s="23"/>
      <c r="P18" s="23"/>
    </row>
    <row r="19" spans="1:16" ht="27.75" customHeight="1" x14ac:dyDescent="0.25">
      <c r="A19" s="127"/>
      <c r="B19" s="67" t="s">
        <v>64</v>
      </c>
      <c r="C19" s="67" t="s">
        <v>58</v>
      </c>
      <c r="D19" s="10" t="s">
        <v>56</v>
      </c>
      <c r="E19" s="55">
        <v>48067.15</v>
      </c>
      <c r="F19" s="67" t="s">
        <v>71</v>
      </c>
      <c r="G19" s="10">
        <v>1</v>
      </c>
      <c r="H19" s="55">
        <f t="shared" si="3"/>
        <v>48067.15</v>
      </c>
      <c r="I19" s="10"/>
      <c r="J19" s="55">
        <f t="shared" si="4"/>
        <v>48067.15</v>
      </c>
      <c r="K19" s="103"/>
      <c r="L19" s="122"/>
      <c r="M19" s="122"/>
      <c r="N19" s="122"/>
      <c r="O19" s="23"/>
      <c r="P19" s="23"/>
    </row>
    <row r="20" spans="1:16" ht="27.75" customHeight="1" x14ac:dyDescent="0.25">
      <c r="A20" s="117" t="s">
        <v>16</v>
      </c>
      <c r="B20" s="118"/>
      <c r="C20" s="118"/>
      <c r="D20" s="118"/>
      <c r="E20" s="118"/>
      <c r="F20" s="118"/>
      <c r="G20" s="118"/>
      <c r="H20" s="44">
        <f>SUMIF(D15:D19,"=COSTO DI GESTIONE",H15:H19)</f>
        <v>0</v>
      </c>
      <c r="I20" s="44">
        <f>SUMIF(D15:D19,"=COSTO DI GESTIONE",I15:I19)</f>
        <v>0</v>
      </c>
      <c r="J20" s="44">
        <f>SUMIF(D15:D19,"=COSTO DI GESTIONE",J15:J19)</f>
        <v>0</v>
      </c>
      <c r="K20" s="53"/>
      <c r="L20" s="122"/>
      <c r="M20" s="122"/>
      <c r="N20" s="122"/>
      <c r="O20" s="23"/>
    </row>
    <row r="21" spans="1:16" ht="27.75" customHeight="1" thickBot="1" x14ac:dyDescent="0.3">
      <c r="A21" s="117" t="s">
        <v>17</v>
      </c>
      <c r="B21" s="118"/>
      <c r="C21" s="118"/>
      <c r="D21" s="118"/>
      <c r="E21" s="118"/>
      <c r="F21" s="118"/>
      <c r="G21" s="118"/>
      <c r="H21" s="44">
        <f>SUMIF(D15:D19,"=COSTO DI INVESTIMENTO",H15:H19)</f>
        <v>335841.15</v>
      </c>
      <c r="I21" s="44">
        <f>SUMIF(D15:D19,"=COSTO DI INVESTIMENTO",I15:I19)</f>
        <v>0</v>
      </c>
      <c r="J21" s="44">
        <f>SUMIF(D15:D19,"=COSTO DI INVESTIMENTO",J15:J19)</f>
        <v>335841.15</v>
      </c>
      <c r="K21" s="53"/>
      <c r="L21" s="122"/>
      <c r="M21" s="122"/>
      <c r="N21" s="122"/>
      <c r="O21" s="23"/>
    </row>
    <row r="22" spans="1:16" s="23" customFormat="1" ht="27.75" customHeight="1" thickBot="1" x14ac:dyDescent="0.3">
      <c r="A22" s="130" t="s">
        <v>97</v>
      </c>
      <c r="B22" s="131"/>
      <c r="C22" s="131"/>
      <c r="D22" s="131"/>
      <c r="E22" s="131"/>
      <c r="F22" s="131"/>
      <c r="G22" s="132"/>
      <c r="H22" s="106">
        <f>SUM(H15:H19)</f>
        <v>335841.15</v>
      </c>
      <c r="I22" s="106">
        <f t="shared" ref="I22:J22" si="5">SUM(I15:I19)</f>
        <v>0</v>
      </c>
      <c r="J22" s="106">
        <f t="shared" si="5"/>
        <v>335841.15</v>
      </c>
      <c r="K22" s="52">
        <f>J22*$K$7</f>
        <v>50376.172500000001</v>
      </c>
      <c r="L22" s="122"/>
      <c r="M22" s="122"/>
      <c r="N22" s="122"/>
    </row>
    <row r="23" spans="1:16" s="9" customFormat="1" ht="27.75" customHeight="1" x14ac:dyDescent="0.25">
      <c r="A23" s="4" t="s">
        <v>6</v>
      </c>
      <c r="B23" s="66" t="s">
        <v>7</v>
      </c>
      <c r="C23" s="66" t="s">
        <v>8</v>
      </c>
      <c r="D23" s="5" t="s">
        <v>9</v>
      </c>
      <c r="E23" s="6" t="s">
        <v>10</v>
      </c>
      <c r="F23" s="5" t="s">
        <v>11</v>
      </c>
      <c r="G23" s="5" t="s">
        <v>12</v>
      </c>
      <c r="H23" s="7" t="s">
        <v>13</v>
      </c>
      <c r="I23" s="7" t="s">
        <v>14</v>
      </c>
      <c r="J23" s="5" t="s">
        <v>15</v>
      </c>
      <c r="K23" s="133"/>
      <c r="L23" s="122"/>
      <c r="M23" s="122"/>
      <c r="N23" s="122"/>
      <c r="O23" s="23"/>
      <c r="P23" s="23"/>
    </row>
    <row r="24" spans="1:16" s="23" customFormat="1" ht="27.75" customHeight="1" x14ac:dyDescent="0.25">
      <c r="A24" s="126" t="str">
        <f>Lista!B4</f>
        <v>C - Riconversione di strutture residenziali pubbliche</v>
      </c>
      <c r="B24" s="67" t="s">
        <v>72</v>
      </c>
      <c r="C24" s="67" t="s">
        <v>58</v>
      </c>
      <c r="D24" s="10" t="s">
        <v>56</v>
      </c>
      <c r="E24" s="55">
        <v>60000</v>
      </c>
      <c r="F24" s="67" t="s">
        <v>73</v>
      </c>
      <c r="G24" s="10">
        <v>1</v>
      </c>
      <c r="H24" s="55">
        <f t="shared" ref="H24:H27" si="6">G24*E24</f>
        <v>60000</v>
      </c>
      <c r="I24" s="10"/>
      <c r="J24" s="55">
        <f t="shared" ref="J24:J27" si="7">H24+I24</f>
        <v>60000</v>
      </c>
      <c r="K24" s="134"/>
      <c r="L24" s="122"/>
      <c r="M24" s="122"/>
      <c r="N24" s="122"/>
    </row>
    <row r="25" spans="1:16" s="23" customFormat="1" ht="27.75" customHeight="1" x14ac:dyDescent="0.25">
      <c r="A25" s="127"/>
      <c r="B25" s="67" t="s">
        <v>72</v>
      </c>
      <c r="C25" s="67" t="s">
        <v>55</v>
      </c>
      <c r="D25" s="10" t="s">
        <v>56</v>
      </c>
      <c r="E25" s="55">
        <v>65000</v>
      </c>
      <c r="F25" s="67" t="s">
        <v>74</v>
      </c>
      <c r="G25" s="10">
        <v>1</v>
      </c>
      <c r="H25" s="55">
        <f t="shared" si="6"/>
        <v>65000</v>
      </c>
      <c r="I25" s="10"/>
      <c r="J25" s="55">
        <f t="shared" si="7"/>
        <v>65000</v>
      </c>
      <c r="K25" s="134"/>
      <c r="L25" s="122"/>
      <c r="M25" s="122"/>
      <c r="N25" s="122"/>
    </row>
    <row r="26" spans="1:16" s="23" customFormat="1" ht="27.75" customHeight="1" x14ac:dyDescent="0.25">
      <c r="A26" s="127"/>
      <c r="B26" s="67" t="s">
        <v>72</v>
      </c>
      <c r="C26" s="67" t="s">
        <v>58</v>
      </c>
      <c r="D26" s="10" t="s">
        <v>56</v>
      </c>
      <c r="E26" s="55">
        <v>25000</v>
      </c>
      <c r="F26" s="67" t="s">
        <v>75</v>
      </c>
      <c r="G26" s="10">
        <v>2</v>
      </c>
      <c r="H26" s="55">
        <f t="shared" si="6"/>
        <v>50000</v>
      </c>
      <c r="I26" s="10"/>
      <c r="J26" s="55">
        <f t="shared" si="7"/>
        <v>50000</v>
      </c>
      <c r="K26" s="134"/>
      <c r="L26" s="122"/>
      <c r="M26" s="122"/>
      <c r="N26" s="122"/>
    </row>
    <row r="27" spans="1:16" s="23" customFormat="1" ht="27.75" customHeight="1" x14ac:dyDescent="0.25">
      <c r="A27" s="127"/>
      <c r="B27" s="67" t="s">
        <v>72</v>
      </c>
      <c r="C27" s="67" t="s">
        <v>58</v>
      </c>
      <c r="D27" s="10" t="s">
        <v>62</v>
      </c>
      <c r="E27" s="55">
        <v>20</v>
      </c>
      <c r="F27" s="67" t="s">
        <v>76</v>
      </c>
      <c r="G27" s="10">
        <v>3000</v>
      </c>
      <c r="H27" s="55">
        <f t="shared" si="6"/>
        <v>60000</v>
      </c>
      <c r="I27" s="10"/>
      <c r="J27" s="55">
        <f t="shared" si="7"/>
        <v>60000</v>
      </c>
      <c r="K27" s="134"/>
      <c r="L27" s="122"/>
      <c r="M27" s="122"/>
      <c r="N27" s="122"/>
    </row>
    <row r="28" spans="1:16" ht="27.75" customHeight="1" x14ac:dyDescent="0.25">
      <c r="A28" s="135" t="s">
        <v>16</v>
      </c>
      <c r="B28" s="136"/>
      <c r="C28" s="136"/>
      <c r="D28" s="136"/>
      <c r="E28" s="136"/>
      <c r="F28" s="136"/>
      <c r="G28" s="136"/>
      <c r="H28" s="44">
        <f>SUMIF(D24:D27,"=COSTO DI GESTIONE",H24:H27)</f>
        <v>60000</v>
      </c>
      <c r="I28" s="44">
        <f>SUMIF(D24:D27,"=COSTO DI GESTIONE",I24:I27)</f>
        <v>0</v>
      </c>
      <c r="J28" s="44">
        <f>SUMIF(D24:D27,"=COSTO DI GESTIONE",J24:J27)</f>
        <v>60000</v>
      </c>
      <c r="K28" s="134"/>
      <c r="L28" s="122"/>
      <c r="M28" s="122"/>
      <c r="N28" s="122"/>
      <c r="O28" s="23"/>
      <c r="P28" s="23"/>
    </row>
    <row r="29" spans="1:16" ht="27.75" customHeight="1" thickBot="1" x14ac:dyDescent="0.3">
      <c r="A29" s="135" t="s">
        <v>17</v>
      </c>
      <c r="B29" s="136"/>
      <c r="C29" s="136"/>
      <c r="D29" s="136"/>
      <c r="E29" s="136"/>
      <c r="F29" s="136"/>
      <c r="G29" s="136"/>
      <c r="H29" s="44">
        <f>SUMIF(D24:D27,"=COSTO DI INVESTIMENTO",H24:H27)</f>
        <v>175000</v>
      </c>
      <c r="I29" s="44">
        <f>SUMIF(D24:D27,"=COSTO DI INVESTIMENTO",I24:I27)</f>
        <v>0</v>
      </c>
      <c r="J29" s="44">
        <f>SUMIF(D24:D27,"=COSTO DI investimento",J24:J27)</f>
        <v>175000</v>
      </c>
      <c r="K29" s="134"/>
      <c r="L29" s="122"/>
      <c r="M29" s="122"/>
      <c r="N29" s="122"/>
      <c r="O29" s="23"/>
      <c r="P29" s="23"/>
    </row>
    <row r="30" spans="1:16" s="23" customFormat="1" ht="27.75" customHeight="1" thickBot="1" x14ac:dyDescent="0.3">
      <c r="A30" s="137" t="s">
        <v>98</v>
      </c>
      <c r="B30" s="138"/>
      <c r="C30" s="138"/>
      <c r="D30" s="138"/>
      <c r="E30" s="138"/>
      <c r="F30" s="138"/>
      <c r="G30" s="139"/>
      <c r="H30" s="107">
        <f>SUM(H24:H27)</f>
        <v>235000</v>
      </c>
      <c r="I30" s="107">
        <f t="shared" ref="I30:J30" si="8">SUM(I24:I27)</f>
        <v>0</v>
      </c>
      <c r="J30" s="107">
        <f t="shared" si="8"/>
        <v>235000</v>
      </c>
      <c r="K30" s="52">
        <f>J30*$K$7</f>
        <v>35250</v>
      </c>
      <c r="L30" s="122"/>
      <c r="M30" s="122"/>
      <c r="N30" s="122"/>
    </row>
    <row r="31" spans="1:16" ht="27.75" customHeight="1" thickBot="1" x14ac:dyDescent="0.3">
      <c r="A31" s="140" t="s">
        <v>18</v>
      </c>
      <c r="B31" s="141"/>
      <c r="C31" s="141"/>
      <c r="D31" s="141"/>
      <c r="E31" s="141"/>
      <c r="F31" s="141"/>
      <c r="G31" s="141"/>
      <c r="H31" s="141"/>
      <c r="I31" s="142"/>
      <c r="J31" s="25">
        <f>J30+J22+J13</f>
        <v>820000.16</v>
      </c>
      <c r="K31" s="87"/>
      <c r="L31" s="122"/>
      <c r="M31" s="122"/>
      <c r="N31" s="122"/>
    </row>
    <row r="32" spans="1:16" ht="15.75" thickBot="1" x14ac:dyDescent="0.3">
      <c r="A32" s="23"/>
      <c r="B32" s="68"/>
      <c r="C32" s="77"/>
      <c r="D32" s="23"/>
      <c r="E32" s="23"/>
      <c r="F32" s="23"/>
      <c r="G32" s="23"/>
      <c r="H32" s="14"/>
      <c r="I32" s="14"/>
      <c r="J32" s="14"/>
      <c r="K32" s="23"/>
      <c r="L32" s="123"/>
      <c r="M32" s="123"/>
      <c r="N32" s="123"/>
    </row>
    <row r="33" spans="1:14" ht="27.75" customHeight="1" thickBot="1" x14ac:dyDescent="0.3">
      <c r="A33" s="143" t="s">
        <v>19</v>
      </c>
      <c r="B33" s="144"/>
      <c r="C33" s="144"/>
      <c r="D33" s="144"/>
      <c r="E33" s="144"/>
      <c r="F33" s="144"/>
      <c r="G33" s="144"/>
      <c r="H33" s="144"/>
      <c r="I33" s="144"/>
      <c r="J33" s="144"/>
      <c r="K33" s="144"/>
      <c r="L33" s="145"/>
      <c r="M33" s="145"/>
      <c r="N33" s="146"/>
    </row>
    <row r="34" spans="1:14" s="19" customFormat="1" ht="63.75" customHeight="1" x14ac:dyDescent="0.25">
      <c r="A34" s="15" t="s">
        <v>6</v>
      </c>
      <c r="B34" s="69" t="s">
        <v>7</v>
      </c>
      <c r="C34" s="78" t="s">
        <v>8</v>
      </c>
      <c r="D34" s="5" t="s">
        <v>9</v>
      </c>
      <c r="E34" s="17" t="s">
        <v>20</v>
      </c>
      <c r="F34" s="18" t="s">
        <v>10</v>
      </c>
      <c r="G34" s="16" t="s">
        <v>11</v>
      </c>
      <c r="H34" s="16" t="s">
        <v>12</v>
      </c>
      <c r="I34" s="16" t="s">
        <v>21</v>
      </c>
      <c r="J34" s="16" t="s">
        <v>14</v>
      </c>
      <c r="K34" s="16" t="s">
        <v>15</v>
      </c>
      <c r="L34" s="30" t="s">
        <v>22</v>
      </c>
      <c r="M34" s="30" t="s">
        <v>23</v>
      </c>
      <c r="N34" s="31" t="s">
        <v>24</v>
      </c>
    </row>
    <row r="35" spans="1:14" ht="48.75" customHeight="1" x14ac:dyDescent="0.25">
      <c r="A35" s="126" t="str">
        <f>Lista!B2</f>
        <v>A - Progetti diffusi (appartamenti singoli non integrati in una struttura residenziale</v>
      </c>
      <c r="B35" s="98" t="s">
        <v>54</v>
      </c>
      <c r="C35" s="98" t="s">
        <v>55</v>
      </c>
      <c r="D35" s="10" t="s">
        <v>56</v>
      </c>
      <c r="E35" s="55"/>
      <c r="F35" s="55">
        <v>203629.51</v>
      </c>
      <c r="G35" s="67" t="s">
        <v>57</v>
      </c>
      <c r="H35" s="10">
        <v>1</v>
      </c>
      <c r="I35" s="55">
        <f>H35*F35</f>
        <v>203629.51</v>
      </c>
      <c r="J35" s="21"/>
      <c r="K35" s="20">
        <f>I35+J35</f>
        <v>203629.51</v>
      </c>
      <c r="L35" s="13">
        <f>K35-J8</f>
        <v>0</v>
      </c>
      <c r="M35" s="33">
        <f>IF(ABS(K35-J8)&gt;$K$13,((K35-J8))/$J$13,((K35-J8))/$J$13)</f>
        <v>0</v>
      </c>
      <c r="N35" s="36"/>
    </row>
    <row r="36" spans="1:14" ht="48.75" customHeight="1" x14ac:dyDescent="0.25">
      <c r="A36" s="127"/>
      <c r="B36" s="98" t="s">
        <v>54</v>
      </c>
      <c r="C36" s="98" t="s">
        <v>58</v>
      </c>
      <c r="D36" s="10" t="s">
        <v>56</v>
      </c>
      <c r="E36" s="55"/>
      <c r="F36" s="55">
        <v>350</v>
      </c>
      <c r="G36" s="67" t="s">
        <v>59</v>
      </c>
      <c r="H36" s="10">
        <v>15</v>
      </c>
      <c r="I36" s="55">
        <f t="shared" ref="I36:I37" si="9">H36*F36</f>
        <v>5250</v>
      </c>
      <c r="J36" s="21"/>
      <c r="K36" s="20">
        <f t="shared" ref="K36:K37" si="10">I36+J36</f>
        <v>5250</v>
      </c>
      <c r="L36" s="13">
        <f>K36-J9</f>
        <v>0</v>
      </c>
      <c r="M36" s="33">
        <f>IF(ABS(K36-J9)&gt;$K$13,((K36-J9))/$J$13,((K36-J9))/$J$13)</f>
        <v>0</v>
      </c>
      <c r="N36" s="36"/>
    </row>
    <row r="37" spans="1:14" ht="48.75" customHeight="1" x14ac:dyDescent="0.25">
      <c r="A37" s="127"/>
      <c r="B37" s="98" t="s">
        <v>60</v>
      </c>
      <c r="C37" s="76" t="s">
        <v>61</v>
      </c>
      <c r="D37" s="10" t="s">
        <v>62</v>
      </c>
      <c r="E37" s="55"/>
      <c r="F37" s="55">
        <v>40279.5</v>
      </c>
      <c r="G37" s="67" t="s">
        <v>63</v>
      </c>
      <c r="H37" s="10">
        <v>1</v>
      </c>
      <c r="I37" s="55">
        <f t="shared" si="9"/>
        <v>40279.5</v>
      </c>
      <c r="J37" s="21"/>
      <c r="K37" s="20">
        <f t="shared" si="10"/>
        <v>40279.5</v>
      </c>
      <c r="L37" s="13">
        <f>K37-J10</f>
        <v>0</v>
      </c>
      <c r="M37" s="33">
        <f>IF(ABS(K37-J10)&gt;$K$13,((K37-J10))/$J$13,((K37-J10))/$J$13)</f>
        <v>0</v>
      </c>
      <c r="N37" s="36"/>
    </row>
    <row r="38" spans="1:14" ht="27.75" customHeight="1" x14ac:dyDescent="0.25">
      <c r="A38" s="117" t="s">
        <v>16</v>
      </c>
      <c r="B38" s="118"/>
      <c r="C38" s="118"/>
      <c r="D38" s="118"/>
      <c r="E38" s="118"/>
      <c r="F38" s="118"/>
      <c r="G38" s="118"/>
      <c r="H38" s="119"/>
      <c r="I38" s="44">
        <f>SUMIF(D35:D37,"=COSTO DI GESTIONE",I35:I37)</f>
        <v>40279.5</v>
      </c>
      <c r="J38" s="44">
        <f>SUMIF(D35:D37,"=COSTO DI GESTIONE",J35:J37)</f>
        <v>0</v>
      </c>
      <c r="K38" s="22">
        <f>SUMIF(D35:D37,"=COSTO DI GESTIONE",K35:K37)</f>
        <v>40279.5</v>
      </c>
      <c r="L38" s="22">
        <f>SUMIF(D35:D37,"=COSTO DI GESTIONE",L35:L37)</f>
        <v>0</v>
      </c>
      <c r="M38" s="34">
        <f>IF(ABS(K38-J11)&gt;$K$13,((K38-J11))/$J$13,((K38-J11))/$J$13)</f>
        <v>0</v>
      </c>
      <c r="N38" s="22"/>
    </row>
    <row r="39" spans="1:14" ht="27.75" customHeight="1" x14ac:dyDescent="0.25">
      <c r="A39" s="117" t="s">
        <v>17</v>
      </c>
      <c r="B39" s="118"/>
      <c r="C39" s="118"/>
      <c r="D39" s="118"/>
      <c r="E39" s="118"/>
      <c r="F39" s="118"/>
      <c r="G39" s="118"/>
      <c r="H39" s="119"/>
      <c r="I39" s="44">
        <f>SUMIF(D35:D37,"=COSTO DI INVESTIMENTO",I35:I37)</f>
        <v>208879.51</v>
      </c>
      <c r="J39" s="44">
        <f>SUMIF(D35:D37,"=COSTO DI INVESTIMENTO",J35:J37)</f>
        <v>0</v>
      </c>
      <c r="K39" s="22">
        <f>SUMIF(D35:D37,"=COSTO DI INVESTIMENTO",K35:K37)</f>
        <v>208879.51</v>
      </c>
      <c r="L39" s="22">
        <f>SUMIF(D35:D37,"=COSTO DI INVESTIMENTO",L35:L37)</f>
        <v>0</v>
      </c>
      <c r="M39" s="34">
        <f>IF(ABS(K39-J12)&gt;$K$13,((K39-J12))/$J$13,((K39-J12))/$J$13)</f>
        <v>0</v>
      </c>
      <c r="N39" s="22"/>
    </row>
    <row r="40" spans="1:14" ht="27.75" customHeight="1" thickBot="1" x14ac:dyDescent="0.3">
      <c r="A40" s="147" t="s">
        <v>99</v>
      </c>
      <c r="B40" s="148"/>
      <c r="C40" s="148"/>
      <c r="D40" s="148"/>
      <c r="E40" s="148"/>
      <c r="F40" s="148"/>
      <c r="G40" s="148"/>
      <c r="H40" s="148"/>
      <c r="I40" s="106">
        <f>SUM(I35:I37)</f>
        <v>249159.01</v>
      </c>
      <c r="J40" s="106">
        <f t="shared" ref="J40:L40" si="11">SUM(J35:J37)</f>
        <v>0</v>
      </c>
      <c r="K40" s="106">
        <f t="shared" si="11"/>
        <v>249159.01</v>
      </c>
      <c r="L40" s="106">
        <f t="shared" si="11"/>
        <v>0</v>
      </c>
      <c r="M40" s="51"/>
      <c r="N40" s="51"/>
    </row>
    <row r="41" spans="1:14" ht="27.75" customHeight="1" x14ac:dyDescent="0.25">
      <c r="A41" s="126" t="str">
        <f>Lista!B3</f>
        <v>B - Progetti diffusi, (gruppi di appartamenti non integrati in una struttura residenziale</v>
      </c>
      <c r="B41" s="69" t="s">
        <v>7</v>
      </c>
      <c r="C41" s="79" t="s">
        <v>8</v>
      </c>
      <c r="D41" s="5" t="s">
        <v>9</v>
      </c>
      <c r="E41" s="27" t="s">
        <v>20</v>
      </c>
      <c r="F41" s="28" t="s">
        <v>10</v>
      </c>
      <c r="G41" s="29" t="s">
        <v>11</v>
      </c>
      <c r="H41" s="29" t="s">
        <v>12</v>
      </c>
      <c r="I41" s="29" t="s">
        <v>21</v>
      </c>
      <c r="J41" s="29" t="s">
        <v>14</v>
      </c>
      <c r="K41" s="29" t="s">
        <v>15</v>
      </c>
      <c r="L41" s="30" t="s">
        <v>22</v>
      </c>
      <c r="M41" s="30" t="s">
        <v>23</v>
      </c>
      <c r="N41" s="31" t="s">
        <v>24</v>
      </c>
    </row>
    <row r="42" spans="1:14" ht="27.75" customHeight="1" x14ac:dyDescent="0.25">
      <c r="A42" s="127"/>
      <c r="B42" s="90" t="s">
        <v>64</v>
      </c>
      <c r="C42" s="90" t="s">
        <v>58</v>
      </c>
      <c r="D42" s="88" t="s">
        <v>56</v>
      </c>
      <c r="E42" s="89"/>
      <c r="F42" s="89">
        <v>60000</v>
      </c>
      <c r="G42" s="90" t="s">
        <v>65</v>
      </c>
      <c r="H42" s="88">
        <v>1</v>
      </c>
      <c r="I42" s="89">
        <f t="shared" ref="I42:I46" si="12">H42*F42</f>
        <v>60000</v>
      </c>
      <c r="J42" s="91"/>
      <c r="K42" s="92">
        <f>I42+J42</f>
        <v>60000</v>
      </c>
      <c r="L42" s="94">
        <f>K42-J15</f>
        <v>-80300</v>
      </c>
      <c r="M42" s="93">
        <f>IF(ABS(K42-J15)&gt;$K$22,((K42-J15))/$J$22,((K42-J15))/$J$22)</f>
        <v>-0.23910113456912591</v>
      </c>
      <c r="N42" s="95" t="s">
        <v>77</v>
      </c>
    </row>
    <row r="43" spans="1:14" ht="27.75" customHeight="1" x14ac:dyDescent="0.25">
      <c r="A43" s="127"/>
      <c r="B43" s="67" t="s">
        <v>64</v>
      </c>
      <c r="C43" s="67" t="s">
        <v>58</v>
      </c>
      <c r="D43" s="10" t="s">
        <v>56</v>
      </c>
      <c r="E43" s="55"/>
      <c r="F43" s="55">
        <v>81740</v>
      </c>
      <c r="G43" s="67" t="s">
        <v>67</v>
      </c>
      <c r="H43" s="10">
        <v>1</v>
      </c>
      <c r="I43" s="55">
        <f>H43*F43</f>
        <v>81740</v>
      </c>
      <c r="J43" s="21"/>
      <c r="K43" s="20">
        <f>I43+J43</f>
        <v>81740</v>
      </c>
      <c r="L43" s="13">
        <f t="shared" ref="L43:L45" si="13">K43-J16</f>
        <v>0</v>
      </c>
      <c r="M43" s="33">
        <f>IF(ABS(K43-J16)&gt;$K$22,((K43-J16))/$J$22,((K43-J16))/$J$22)</f>
        <v>0</v>
      </c>
      <c r="N43" s="49"/>
    </row>
    <row r="44" spans="1:14" ht="27.75" customHeight="1" x14ac:dyDescent="0.25">
      <c r="A44" s="127"/>
      <c r="B44" s="90" t="s">
        <v>64</v>
      </c>
      <c r="C44" s="90" t="s">
        <v>55</v>
      </c>
      <c r="D44" s="88" t="s">
        <v>56</v>
      </c>
      <c r="E44" s="89"/>
      <c r="F44" s="89">
        <f>62684+80300</f>
        <v>142984</v>
      </c>
      <c r="G44" s="90" t="s">
        <v>68</v>
      </c>
      <c r="H44" s="88">
        <v>1</v>
      </c>
      <c r="I44" s="89">
        <f t="shared" si="12"/>
        <v>142984</v>
      </c>
      <c r="J44" s="91"/>
      <c r="K44" s="92">
        <f t="shared" ref="K44:K46" si="14">I44+J44</f>
        <v>142984</v>
      </c>
      <c r="L44" s="94">
        <f t="shared" si="13"/>
        <v>80300</v>
      </c>
      <c r="M44" s="93">
        <f t="shared" ref="M44:M46" si="15">IF(ABS(K44-J17)&gt;$K$22,((K44-J17))/$J$22,((K44-J17))/$J$22)</f>
        <v>0.23910113456912591</v>
      </c>
      <c r="N44" s="95" t="s">
        <v>77</v>
      </c>
    </row>
    <row r="45" spans="1:14" ht="27.75" customHeight="1" x14ac:dyDescent="0.25">
      <c r="A45" s="127"/>
      <c r="B45" s="67" t="s">
        <v>64</v>
      </c>
      <c r="C45" s="67" t="s">
        <v>69</v>
      </c>
      <c r="D45" s="10" t="s">
        <v>56</v>
      </c>
      <c r="E45" s="55"/>
      <c r="F45" s="55">
        <v>3050</v>
      </c>
      <c r="G45" s="67" t="s">
        <v>70</v>
      </c>
      <c r="H45" s="10">
        <v>1</v>
      </c>
      <c r="I45" s="55">
        <f t="shared" si="12"/>
        <v>3050</v>
      </c>
      <c r="J45" s="21"/>
      <c r="K45" s="20">
        <f t="shared" si="14"/>
        <v>3050</v>
      </c>
      <c r="L45" s="108">
        <f t="shared" si="13"/>
        <v>0</v>
      </c>
      <c r="M45" s="33">
        <f t="shared" si="15"/>
        <v>0</v>
      </c>
      <c r="N45" s="109"/>
    </row>
    <row r="46" spans="1:14" ht="27.75" customHeight="1" x14ac:dyDescent="0.25">
      <c r="A46" s="127"/>
      <c r="B46" s="67" t="s">
        <v>64</v>
      </c>
      <c r="C46" s="67" t="s">
        <v>58</v>
      </c>
      <c r="D46" s="10" t="s">
        <v>56</v>
      </c>
      <c r="E46" s="55"/>
      <c r="F46" s="55">
        <v>48067.15</v>
      </c>
      <c r="G46" s="67" t="s">
        <v>71</v>
      </c>
      <c r="H46" s="10">
        <v>1</v>
      </c>
      <c r="I46" s="55">
        <f t="shared" si="12"/>
        <v>48067.15</v>
      </c>
      <c r="J46" s="21"/>
      <c r="K46" s="20">
        <f t="shared" si="14"/>
        <v>48067.15</v>
      </c>
      <c r="L46" s="13">
        <f>K46-J19</f>
        <v>0</v>
      </c>
      <c r="M46" s="33">
        <f t="shared" si="15"/>
        <v>0</v>
      </c>
      <c r="N46" s="49"/>
    </row>
    <row r="47" spans="1:14" ht="27.75" customHeight="1" x14ac:dyDescent="0.25">
      <c r="A47" s="117" t="s">
        <v>16</v>
      </c>
      <c r="B47" s="118"/>
      <c r="C47" s="118"/>
      <c r="D47" s="118"/>
      <c r="E47" s="118"/>
      <c r="F47" s="118"/>
      <c r="G47" s="118"/>
      <c r="H47" s="119"/>
      <c r="I47" s="44">
        <f>SUMIF(D42:D46,"=COSTO DI GESTIONE",I42:I46)</f>
        <v>0</v>
      </c>
      <c r="J47" s="44">
        <f>SUMIF(D42:D46,"=COSTO DI GESTIONE",J42:J46)</f>
        <v>0</v>
      </c>
      <c r="K47" s="22">
        <f>SUMIF(D42:D46,"=COSTO DI GESTIONE",K42:K46)</f>
        <v>0</v>
      </c>
      <c r="L47" s="22">
        <f>SUMIF(D42:D46,"=COSTO DI GESTIONE",L42:L46)</f>
        <v>0</v>
      </c>
      <c r="M47" s="34">
        <f>IF(ABS(K47-J20)&gt;$K$22,((K47-J20))/$J$22,((K47-J20))/$J$22)</f>
        <v>0</v>
      </c>
      <c r="N47" s="22"/>
    </row>
    <row r="48" spans="1:14" ht="27.75" customHeight="1" x14ac:dyDescent="0.25">
      <c r="A48" s="117" t="s">
        <v>17</v>
      </c>
      <c r="B48" s="118"/>
      <c r="C48" s="118"/>
      <c r="D48" s="118"/>
      <c r="E48" s="118"/>
      <c r="F48" s="118"/>
      <c r="G48" s="118"/>
      <c r="H48" s="119"/>
      <c r="I48" s="44">
        <f>SUMIF(D42:D46,"=COSTO DI INVESTIMENTO",I42:I46)</f>
        <v>335841.15</v>
      </c>
      <c r="J48" s="44">
        <f>SUMIF(D42:D46,"=COSTO DI INVESTIMENTO",J42:J46)</f>
        <v>0</v>
      </c>
      <c r="K48" s="22">
        <f>SUMIF(D42:D46,"=COSTO DI investimento",K42:K47)</f>
        <v>335841.15</v>
      </c>
      <c r="L48" s="22">
        <f>SUMIF(D42:D46,"=COSTO DI investimento",L42:L47)</f>
        <v>0</v>
      </c>
      <c r="M48" s="34">
        <f>IF(ABS(K48-J21)&gt;$K$22,((K48-J21))/$J$22,((K48-J21))/$J$22)</f>
        <v>0</v>
      </c>
      <c r="N48" s="22"/>
    </row>
    <row r="49" spans="1:14" ht="27.75" customHeight="1" thickBot="1" x14ac:dyDescent="0.3">
      <c r="A49" s="147" t="s">
        <v>97</v>
      </c>
      <c r="B49" s="148"/>
      <c r="C49" s="148"/>
      <c r="D49" s="148"/>
      <c r="E49" s="148"/>
      <c r="F49" s="148"/>
      <c r="G49" s="148"/>
      <c r="H49" s="148"/>
      <c r="I49" s="106">
        <f>SUM(I42:I46)</f>
        <v>335841.15</v>
      </c>
      <c r="J49" s="106">
        <f t="shared" ref="J49:L49" si="16">SUM(J42:J46)</f>
        <v>0</v>
      </c>
      <c r="K49" s="106">
        <f t="shared" si="16"/>
        <v>335841.15</v>
      </c>
      <c r="L49" s="106">
        <f t="shared" si="16"/>
        <v>0</v>
      </c>
      <c r="M49" s="51"/>
      <c r="N49" s="51"/>
    </row>
    <row r="50" spans="1:14" ht="27.75" customHeight="1" x14ac:dyDescent="0.25">
      <c r="A50" s="126" t="str">
        <f>Lista!B4</f>
        <v>C - Riconversione di strutture residenziali pubbliche</v>
      </c>
      <c r="B50" s="69" t="s">
        <v>7</v>
      </c>
      <c r="C50" s="78" t="s">
        <v>8</v>
      </c>
      <c r="D50" s="5" t="s">
        <v>9</v>
      </c>
      <c r="E50" s="17" t="s">
        <v>20</v>
      </c>
      <c r="F50" s="18" t="s">
        <v>10</v>
      </c>
      <c r="G50" s="16" t="s">
        <v>11</v>
      </c>
      <c r="H50" s="16" t="s">
        <v>12</v>
      </c>
      <c r="I50" s="16" t="s">
        <v>21</v>
      </c>
      <c r="J50" s="29" t="s">
        <v>14</v>
      </c>
      <c r="K50" s="16" t="s">
        <v>15</v>
      </c>
      <c r="L50" s="30" t="s">
        <v>22</v>
      </c>
      <c r="M50" s="30" t="s">
        <v>23</v>
      </c>
      <c r="N50" s="31" t="s">
        <v>24</v>
      </c>
    </row>
    <row r="51" spans="1:14" ht="27.75" customHeight="1" x14ac:dyDescent="0.25">
      <c r="A51" s="127"/>
      <c r="B51" s="67" t="s">
        <v>72</v>
      </c>
      <c r="C51" s="67" t="s">
        <v>58</v>
      </c>
      <c r="D51" s="10" t="s">
        <v>56</v>
      </c>
      <c r="E51" s="55"/>
      <c r="F51" s="55">
        <v>60000</v>
      </c>
      <c r="G51" s="67" t="s">
        <v>73</v>
      </c>
      <c r="H51" s="10">
        <v>1</v>
      </c>
      <c r="I51" s="55">
        <f t="shared" ref="I51:I54" si="17">H51*F51</f>
        <v>60000</v>
      </c>
      <c r="J51" s="21"/>
      <c r="K51" s="20">
        <f>I51+J51</f>
        <v>60000</v>
      </c>
      <c r="L51" s="13">
        <f>K51-J24</f>
        <v>0</v>
      </c>
      <c r="M51" s="33">
        <f>IF(ABS(K51-J24)&gt;$K$30,((K51-J23))/$J$30,((K51-J24))/$J$30)</f>
        <v>0</v>
      </c>
      <c r="N51" s="32"/>
    </row>
    <row r="52" spans="1:14" ht="27.75" customHeight="1" x14ac:dyDescent="0.25">
      <c r="A52" s="127"/>
      <c r="B52" s="67" t="s">
        <v>72</v>
      </c>
      <c r="C52" s="67" t="s">
        <v>66</v>
      </c>
      <c r="D52" s="10" t="s">
        <v>56</v>
      </c>
      <c r="E52" s="55"/>
      <c r="F52" s="55">
        <v>65000</v>
      </c>
      <c r="G52" s="67" t="s">
        <v>74</v>
      </c>
      <c r="H52" s="10">
        <v>1</v>
      </c>
      <c r="I52" s="55">
        <f t="shared" si="17"/>
        <v>65000</v>
      </c>
      <c r="J52" s="21"/>
      <c r="K52" s="20">
        <f t="shared" ref="K52:K54" si="18">I52+J52</f>
        <v>65000</v>
      </c>
      <c r="L52" s="13">
        <f>K52-J25</f>
        <v>0</v>
      </c>
      <c r="M52" s="33">
        <f>IF(ABS(K52-J25)&gt;$K$30,((K52-J24))/$J$30,((K52-J25))/$J$30)</f>
        <v>0</v>
      </c>
      <c r="N52" s="32"/>
    </row>
    <row r="53" spans="1:14" ht="44.25" customHeight="1" x14ac:dyDescent="0.25">
      <c r="A53" s="127"/>
      <c r="B53" s="90" t="s">
        <v>72</v>
      </c>
      <c r="C53" s="90" t="s">
        <v>78</v>
      </c>
      <c r="D53" s="88" t="s">
        <v>62</v>
      </c>
      <c r="E53" s="89"/>
      <c r="F53" s="89">
        <v>25000</v>
      </c>
      <c r="G53" s="90" t="s">
        <v>75</v>
      </c>
      <c r="H53" s="88">
        <v>2</v>
      </c>
      <c r="I53" s="89">
        <f t="shared" si="17"/>
        <v>50000</v>
      </c>
      <c r="J53" s="91"/>
      <c r="K53" s="92">
        <f>I53+J53</f>
        <v>50000</v>
      </c>
      <c r="L53" s="94">
        <f>K53-J26</f>
        <v>0</v>
      </c>
      <c r="M53" s="93">
        <f>IF(ABS(K53-J26)&gt;$K$30,((K53-J25))/$J$30,((K53-J26))/$J$30)</f>
        <v>0</v>
      </c>
      <c r="N53" s="95" t="s">
        <v>79</v>
      </c>
    </row>
    <row r="54" spans="1:14" ht="27.75" customHeight="1" x14ac:dyDescent="0.25">
      <c r="A54" s="127"/>
      <c r="B54" s="67" t="s">
        <v>72</v>
      </c>
      <c r="C54" s="67" t="s">
        <v>69</v>
      </c>
      <c r="D54" s="10" t="s">
        <v>62</v>
      </c>
      <c r="E54" s="55"/>
      <c r="F54" s="55">
        <v>20</v>
      </c>
      <c r="G54" s="67" t="s">
        <v>76</v>
      </c>
      <c r="H54" s="10">
        <v>3000</v>
      </c>
      <c r="I54" s="55">
        <f t="shared" si="17"/>
        <v>60000</v>
      </c>
      <c r="J54" s="21"/>
      <c r="K54" s="20">
        <f t="shared" si="18"/>
        <v>60000</v>
      </c>
      <c r="L54" s="13">
        <f>K54-J27</f>
        <v>0</v>
      </c>
      <c r="M54" s="33">
        <f>IF(ABS(K54-J27)&gt;$K$30,((K54-J26))/$J$30,((K54-J27))/$J$30)</f>
        <v>0</v>
      </c>
      <c r="N54" s="32"/>
    </row>
    <row r="55" spans="1:14" ht="27.75" customHeight="1" x14ac:dyDescent="0.25">
      <c r="A55" s="117" t="s">
        <v>16</v>
      </c>
      <c r="B55" s="118"/>
      <c r="C55" s="118"/>
      <c r="D55" s="118"/>
      <c r="E55" s="118"/>
      <c r="F55" s="118"/>
      <c r="G55" s="118"/>
      <c r="H55" s="119"/>
      <c r="I55" s="44">
        <f>SUMIF(D51:D54,"=COSTO DI GESTIONE",I51:I54)</f>
        <v>110000</v>
      </c>
      <c r="J55" s="44">
        <f>SUMIF(D51:D54,"=COSTO DI GESTIONE",J51:J54)</f>
        <v>0</v>
      </c>
      <c r="K55" s="22">
        <f>SUMIF(D51:D54,"=COSTO DI GESTIONE",K51:K54)</f>
        <v>110000</v>
      </c>
      <c r="L55" s="22">
        <f>SUMIF(D51:D54,"=COSTO DI GESTIONE",L51:L54)</f>
        <v>0</v>
      </c>
      <c r="M55" s="34">
        <f>IF(ABS(K55-J28)&gt;$K$30,((K55-J28))/$J$30,((K55-J28))/$J$30)</f>
        <v>0.21276595744680851</v>
      </c>
      <c r="N55" s="22"/>
    </row>
    <row r="56" spans="1:14" ht="27.75" customHeight="1" x14ac:dyDescent="0.25">
      <c r="A56" s="117" t="s">
        <v>17</v>
      </c>
      <c r="B56" s="118"/>
      <c r="C56" s="118"/>
      <c r="D56" s="118"/>
      <c r="E56" s="118"/>
      <c r="F56" s="118"/>
      <c r="G56" s="118"/>
      <c r="H56" s="119"/>
      <c r="I56" s="44">
        <f>SUMIF(D51:D54,"=COSTO DI INVESTIMENTO",I51:I54)</f>
        <v>125000</v>
      </c>
      <c r="J56" s="44">
        <f>SUMIF(D51:D54,"=COSTO DI investimento",J51:J54)</f>
        <v>0</v>
      </c>
      <c r="K56" s="22">
        <f>SUMIF(D51:D54,"=COSTO DI investimento",K51:K54)</f>
        <v>125000</v>
      </c>
      <c r="L56" s="22">
        <f>SUMIF(D51:D54,"=COSTO DI investimento",L51:L54)</f>
        <v>0</v>
      </c>
      <c r="M56" s="34">
        <f>IF(ABS(K56-J29)&gt;$K$30,((K56-J29))/$J$30,((K56-J29))/$J$30)</f>
        <v>-0.21276595744680851</v>
      </c>
      <c r="N56" s="22"/>
    </row>
    <row r="57" spans="1:14" ht="27.75" customHeight="1" thickBot="1" x14ac:dyDescent="0.3">
      <c r="A57" s="153" t="s">
        <v>98</v>
      </c>
      <c r="B57" s="154"/>
      <c r="C57" s="154"/>
      <c r="D57" s="154"/>
      <c r="E57" s="154"/>
      <c r="F57" s="154"/>
      <c r="G57" s="154"/>
      <c r="H57" s="154"/>
      <c r="I57" s="107">
        <f>SUM(I51:I54)</f>
        <v>235000</v>
      </c>
      <c r="J57" s="107">
        <f t="shared" ref="J57:L57" si="19">SUM(J51:J54)</f>
        <v>0</v>
      </c>
      <c r="K57" s="107">
        <f t="shared" si="19"/>
        <v>235000</v>
      </c>
      <c r="L57" s="107">
        <f t="shared" si="19"/>
        <v>0</v>
      </c>
      <c r="M57" s="54"/>
      <c r="N57" s="54"/>
    </row>
    <row r="58" spans="1:14" ht="27.75" customHeight="1" thickBot="1" x14ac:dyDescent="0.3">
      <c r="A58" s="140" t="s">
        <v>18</v>
      </c>
      <c r="B58" s="141"/>
      <c r="C58" s="141"/>
      <c r="D58" s="141"/>
      <c r="E58" s="141"/>
      <c r="F58" s="141"/>
      <c r="G58" s="141"/>
      <c r="H58" s="141"/>
      <c r="I58" s="141"/>
      <c r="J58" s="142"/>
      <c r="K58" s="56">
        <f>K57+K49+K40</f>
        <v>820000.16</v>
      </c>
      <c r="L58" s="56">
        <f>L57+L49+L40</f>
        <v>0</v>
      </c>
      <c r="M58" s="56"/>
      <c r="N58" s="56"/>
    </row>
    <row r="59" spans="1:14" ht="54.75" customHeight="1" x14ac:dyDescent="0.25">
      <c r="A59" s="57"/>
      <c r="B59" s="70"/>
      <c r="C59" s="80"/>
      <c r="D59" s="57"/>
      <c r="E59" s="57"/>
      <c r="F59" s="57"/>
      <c r="G59" s="57"/>
      <c r="H59" s="57"/>
      <c r="I59" s="57"/>
      <c r="J59" s="57"/>
      <c r="K59" s="97">
        <f>K58-J31</f>
        <v>0</v>
      </c>
      <c r="L59" s="97">
        <f>L58</f>
        <v>0</v>
      </c>
      <c r="M59" s="57"/>
      <c r="N59" s="57"/>
    </row>
    <row r="60" spans="1:14" ht="27.75" customHeight="1" thickBot="1" x14ac:dyDescent="0.3">
      <c r="A60" s="23"/>
      <c r="B60" s="68"/>
      <c r="C60" s="77"/>
      <c r="D60" s="23"/>
      <c r="E60" s="23"/>
      <c r="F60" s="23"/>
      <c r="G60" s="23"/>
      <c r="H60" s="23"/>
      <c r="I60" s="23"/>
      <c r="J60" s="23"/>
      <c r="K60" s="96" t="s">
        <v>25</v>
      </c>
      <c r="L60" s="96" t="s">
        <v>26</v>
      </c>
      <c r="M60" s="23"/>
      <c r="N60" s="23"/>
    </row>
    <row r="61" spans="1:14" ht="39" customHeight="1" x14ac:dyDescent="0.25">
      <c r="A61" s="155" t="s">
        <v>27</v>
      </c>
      <c r="B61" s="156"/>
      <c r="C61" s="156"/>
      <c r="D61" s="157"/>
      <c r="E61" s="122"/>
      <c r="F61" s="122"/>
      <c r="G61" s="122"/>
      <c r="H61" s="122"/>
      <c r="I61" s="122"/>
      <c r="J61" s="122"/>
      <c r="K61" s="122"/>
      <c r="L61" s="122"/>
      <c r="M61" s="122"/>
      <c r="N61" s="122"/>
    </row>
    <row r="62" spans="1:14" s="23" customFormat="1" ht="27.75" customHeight="1" x14ac:dyDescent="0.25">
      <c r="A62" s="58" t="s">
        <v>28</v>
      </c>
      <c r="B62" s="71" t="s">
        <v>29</v>
      </c>
      <c r="C62" s="81" t="s">
        <v>30</v>
      </c>
      <c r="D62" s="36" t="s">
        <v>31</v>
      </c>
      <c r="E62" s="122"/>
      <c r="F62" s="122"/>
      <c r="G62" s="122"/>
      <c r="H62" s="122"/>
      <c r="I62" s="122"/>
      <c r="J62" s="122"/>
      <c r="K62" s="122"/>
      <c r="L62" s="122"/>
      <c r="M62" s="122"/>
      <c r="N62" s="122"/>
    </row>
    <row r="63" spans="1:14" ht="47.25" customHeight="1" x14ac:dyDescent="0.25">
      <c r="A63" s="59" t="s">
        <v>32</v>
      </c>
      <c r="B63" s="26">
        <f>J13</f>
        <v>249159.01</v>
      </c>
      <c r="C63" s="82">
        <f>K40</f>
        <v>249159.01</v>
      </c>
      <c r="D63" s="37">
        <f>C63-B63</f>
        <v>0</v>
      </c>
      <c r="E63" s="122"/>
      <c r="F63" s="122"/>
      <c r="G63" s="122"/>
      <c r="H63" s="122"/>
      <c r="I63" s="122"/>
      <c r="J63" s="122"/>
      <c r="K63" s="122"/>
      <c r="L63" s="122"/>
      <c r="M63" s="122"/>
      <c r="N63" s="122"/>
    </row>
    <row r="64" spans="1:14" ht="47.25" customHeight="1" x14ac:dyDescent="0.25">
      <c r="A64" s="59" t="s">
        <v>33</v>
      </c>
      <c r="B64" s="26">
        <f>J22</f>
        <v>335841.15</v>
      </c>
      <c r="C64" s="82">
        <f>K49</f>
        <v>335841.15</v>
      </c>
      <c r="D64" s="37">
        <f>C64-B64</f>
        <v>0</v>
      </c>
      <c r="E64" s="122"/>
      <c r="F64" s="122"/>
      <c r="G64" s="122"/>
      <c r="H64" s="122"/>
      <c r="I64" s="122"/>
      <c r="J64" s="122"/>
      <c r="K64" s="122"/>
      <c r="L64" s="122"/>
      <c r="M64" s="122"/>
      <c r="N64" s="122"/>
    </row>
    <row r="65" spans="1:14" ht="47.25" customHeight="1" thickBot="1" x14ac:dyDescent="0.3">
      <c r="A65" s="60" t="s">
        <v>80</v>
      </c>
      <c r="B65" s="72">
        <f>J30</f>
        <v>235000</v>
      </c>
      <c r="C65" s="83">
        <f>K57</f>
        <v>235000</v>
      </c>
      <c r="D65" s="37">
        <f>C65-B65</f>
        <v>0</v>
      </c>
      <c r="E65" s="122"/>
      <c r="F65" s="122"/>
      <c r="G65" s="122"/>
      <c r="H65" s="122"/>
      <c r="I65" s="122"/>
      <c r="J65" s="122"/>
      <c r="K65" s="122"/>
      <c r="L65" s="122"/>
      <c r="M65" s="122"/>
      <c r="N65" s="122"/>
    </row>
    <row r="66" spans="1:14" ht="27.75" customHeight="1" thickBot="1" x14ac:dyDescent="0.3">
      <c r="A66" s="61" t="s">
        <v>18</v>
      </c>
      <c r="B66" s="73">
        <f>SUM(B63:B65)</f>
        <v>820000.16</v>
      </c>
      <c r="C66" s="73">
        <f>SUM(C63:C65)</f>
        <v>820000.16</v>
      </c>
      <c r="D66" s="73">
        <f>SUM(D63:D65)</f>
        <v>0</v>
      </c>
      <c r="E66" s="122"/>
      <c r="F66" s="122"/>
      <c r="G66" s="122"/>
      <c r="H66" s="122"/>
      <c r="I66" s="122"/>
      <c r="J66" s="122"/>
      <c r="K66" s="122"/>
      <c r="L66" s="122"/>
      <c r="M66" s="122"/>
      <c r="N66" s="122"/>
    </row>
    <row r="67" spans="1:14" ht="27.75" customHeight="1" thickBot="1" x14ac:dyDescent="0.3">
      <c r="A67" s="105"/>
      <c r="D67" s="42"/>
      <c r="E67" s="122"/>
      <c r="F67" s="122"/>
      <c r="G67" s="122"/>
      <c r="H67" s="122"/>
      <c r="I67" s="122"/>
      <c r="J67" s="122"/>
      <c r="K67" s="122"/>
      <c r="L67" s="122"/>
      <c r="M67" s="122"/>
      <c r="N67" s="122"/>
    </row>
    <row r="68" spans="1:14" ht="39.75" customHeight="1" thickBot="1" x14ac:dyDescent="0.3">
      <c r="A68" s="149" t="s">
        <v>35</v>
      </c>
      <c r="B68" s="150"/>
      <c r="C68" s="150"/>
      <c r="D68" s="150"/>
      <c r="E68" s="151"/>
      <c r="F68" s="152"/>
      <c r="G68" s="122"/>
      <c r="H68" s="122"/>
      <c r="I68" s="122"/>
      <c r="J68" s="122"/>
      <c r="K68" s="122"/>
      <c r="L68" s="122"/>
      <c r="M68" s="122"/>
      <c r="N68" s="122"/>
    </row>
    <row r="69" spans="1:14" ht="51" customHeight="1" x14ac:dyDescent="0.25">
      <c r="A69" s="39" t="s">
        <v>36</v>
      </c>
      <c r="B69" s="74" t="s">
        <v>29</v>
      </c>
      <c r="C69" s="84" t="s">
        <v>30</v>
      </c>
      <c r="D69" s="38" t="s">
        <v>31</v>
      </c>
      <c r="E69" s="50" t="s">
        <v>37</v>
      </c>
      <c r="F69" s="152"/>
      <c r="G69" s="122"/>
      <c r="H69" s="122"/>
      <c r="I69" s="122"/>
      <c r="J69" s="122"/>
      <c r="K69" s="122"/>
      <c r="L69" s="122"/>
      <c r="M69" s="122"/>
      <c r="N69" s="122"/>
    </row>
    <row r="70" spans="1:14" ht="27.75" customHeight="1" x14ac:dyDescent="0.25">
      <c r="A70" s="62" t="s">
        <v>38</v>
      </c>
      <c r="B70" s="26">
        <f>J11</f>
        <v>40279.5</v>
      </c>
      <c r="C70" s="82">
        <f>K38</f>
        <v>40279.5</v>
      </c>
      <c r="D70" s="13">
        <f>C70-B70</f>
        <v>0</v>
      </c>
      <c r="E70" s="43">
        <f>D70/$J$13</f>
        <v>0</v>
      </c>
      <c r="F70" s="152"/>
      <c r="G70" s="122"/>
      <c r="H70" s="122"/>
      <c r="I70" s="122"/>
      <c r="J70" s="122"/>
      <c r="K70" s="122"/>
      <c r="L70" s="122"/>
      <c r="M70" s="122"/>
      <c r="N70" s="122"/>
    </row>
    <row r="71" spans="1:14" ht="51" customHeight="1" x14ac:dyDescent="0.25">
      <c r="A71" s="62" t="s">
        <v>39</v>
      </c>
      <c r="B71" s="26">
        <f>J12</f>
        <v>208879.51</v>
      </c>
      <c r="C71" s="82">
        <f>K39</f>
        <v>208879.51</v>
      </c>
      <c r="D71" s="13">
        <f>C71-B71</f>
        <v>0</v>
      </c>
      <c r="E71" s="43">
        <f>D71/$J$13</f>
        <v>0</v>
      </c>
      <c r="F71" s="152"/>
      <c r="G71" s="122"/>
      <c r="H71" s="122"/>
      <c r="I71" s="122"/>
      <c r="J71" s="122"/>
      <c r="K71" s="122"/>
      <c r="L71" s="122"/>
      <c r="M71" s="122"/>
      <c r="N71" s="122"/>
    </row>
    <row r="72" spans="1:14" ht="37.5" customHeight="1" x14ac:dyDescent="0.25">
      <c r="A72" s="104" t="s">
        <v>40</v>
      </c>
      <c r="B72" s="12">
        <f>B70+B71</f>
        <v>249159.01</v>
      </c>
      <c r="C72" s="85">
        <f>C70+C71</f>
        <v>249159.01</v>
      </c>
      <c r="D72" s="45">
        <f>D70+D71</f>
        <v>0</v>
      </c>
      <c r="E72" s="46">
        <f>D72/$J$13</f>
        <v>0</v>
      </c>
      <c r="F72" s="152"/>
      <c r="G72" s="122"/>
      <c r="H72" s="122"/>
      <c r="I72" s="122"/>
      <c r="J72" s="122"/>
      <c r="K72" s="122"/>
      <c r="L72" s="122"/>
      <c r="M72" s="122"/>
      <c r="N72" s="122"/>
    </row>
    <row r="73" spans="1:14" x14ac:dyDescent="0.25">
      <c r="A73" s="62" t="s">
        <v>38</v>
      </c>
      <c r="B73" s="26">
        <f>J20</f>
        <v>0</v>
      </c>
      <c r="C73" s="82">
        <f>K47</f>
        <v>0</v>
      </c>
      <c r="D73" s="13">
        <f>C73-B73</f>
        <v>0</v>
      </c>
      <c r="E73" s="32">
        <f>D73/$J$22</f>
        <v>0</v>
      </c>
      <c r="F73" s="152"/>
      <c r="G73" s="122"/>
      <c r="H73" s="122"/>
      <c r="I73" s="122"/>
      <c r="J73" s="122"/>
      <c r="K73" s="122"/>
      <c r="L73" s="122"/>
      <c r="M73" s="122"/>
      <c r="N73" s="122"/>
    </row>
    <row r="74" spans="1:14" x14ac:dyDescent="0.25">
      <c r="A74" s="62" t="s">
        <v>39</v>
      </c>
      <c r="B74" s="26">
        <f>J21</f>
        <v>335841.15</v>
      </c>
      <c r="C74" s="82">
        <f>K48</f>
        <v>335841.15</v>
      </c>
      <c r="D74" s="13">
        <f>C74-B74</f>
        <v>0</v>
      </c>
      <c r="E74" s="43">
        <f>D74/$J$22</f>
        <v>0</v>
      </c>
      <c r="F74" s="152"/>
      <c r="G74" s="122"/>
      <c r="H74" s="122"/>
      <c r="I74" s="122"/>
      <c r="J74" s="122"/>
      <c r="K74" s="122"/>
      <c r="L74" s="122"/>
      <c r="M74" s="122"/>
      <c r="N74" s="122"/>
    </row>
    <row r="75" spans="1:14" ht="44.25" customHeight="1" x14ac:dyDescent="0.25">
      <c r="A75" s="104" t="s">
        <v>41</v>
      </c>
      <c r="B75" s="12">
        <f>B74+B73</f>
        <v>335841.15</v>
      </c>
      <c r="C75" s="85">
        <f t="shared" ref="C75" si="20">C74+C73</f>
        <v>335841.15</v>
      </c>
      <c r="D75" s="45">
        <f>D74+D73</f>
        <v>0</v>
      </c>
      <c r="E75" s="46">
        <f>D75/$J$22</f>
        <v>0</v>
      </c>
      <c r="F75" s="152"/>
      <c r="G75" s="122"/>
      <c r="H75" s="122"/>
      <c r="I75" s="122"/>
      <c r="J75" s="122"/>
      <c r="K75" s="122"/>
      <c r="L75" s="122"/>
      <c r="M75" s="122"/>
      <c r="N75" s="122"/>
    </row>
    <row r="76" spans="1:14" x14ac:dyDescent="0.25">
      <c r="A76" s="62" t="s">
        <v>38</v>
      </c>
      <c r="B76" s="26">
        <f>J28</f>
        <v>60000</v>
      </c>
      <c r="C76" s="82">
        <f>K55</f>
        <v>110000</v>
      </c>
      <c r="D76" s="13">
        <f>C76-B76</f>
        <v>50000</v>
      </c>
      <c r="E76" s="43">
        <f>D76/$J$30</f>
        <v>0.21276595744680851</v>
      </c>
      <c r="F76" s="152"/>
      <c r="G76" s="122"/>
      <c r="H76" s="122"/>
      <c r="I76" s="122"/>
      <c r="J76" s="122"/>
      <c r="K76" s="122"/>
      <c r="L76" s="122"/>
      <c r="M76" s="122"/>
      <c r="N76" s="122"/>
    </row>
    <row r="77" spans="1:14" x14ac:dyDescent="0.25">
      <c r="A77" s="62" t="s">
        <v>39</v>
      </c>
      <c r="B77" s="26">
        <f>J29</f>
        <v>175000</v>
      </c>
      <c r="C77" s="82">
        <f>K56</f>
        <v>125000</v>
      </c>
      <c r="D77" s="13">
        <f>C77-B77</f>
        <v>-50000</v>
      </c>
      <c r="E77" s="43">
        <f>D77/$J$30</f>
        <v>-0.21276595744680851</v>
      </c>
      <c r="F77" s="152"/>
      <c r="G77" s="122"/>
      <c r="H77" s="122"/>
      <c r="I77" s="122"/>
      <c r="J77" s="122"/>
      <c r="K77" s="122"/>
      <c r="L77" s="122"/>
      <c r="M77" s="122"/>
      <c r="N77" s="122"/>
    </row>
    <row r="78" spans="1:14" ht="45.75" customHeight="1" thickBot="1" x14ac:dyDescent="0.3">
      <c r="A78" s="63" t="s">
        <v>42</v>
      </c>
      <c r="B78" s="75">
        <f>B77+B76</f>
        <v>235000</v>
      </c>
      <c r="C78" s="86">
        <f t="shared" ref="C78" si="21">C77+C76</f>
        <v>235000</v>
      </c>
      <c r="D78" s="47">
        <f>D77+D76</f>
        <v>0</v>
      </c>
      <c r="E78" s="46">
        <f>D78/$J$30</f>
        <v>0</v>
      </c>
      <c r="F78" s="152"/>
      <c r="G78" s="122"/>
      <c r="H78" s="122"/>
      <c r="I78" s="122"/>
      <c r="J78" s="122"/>
      <c r="K78" s="122"/>
      <c r="L78" s="122"/>
      <c r="M78" s="122"/>
      <c r="N78" s="122"/>
    </row>
    <row r="79" spans="1:14" ht="27.75" customHeight="1" thickBot="1" x14ac:dyDescent="0.3">
      <c r="A79" s="40" t="s">
        <v>18</v>
      </c>
      <c r="B79" s="73">
        <f>B72+B75+B78</f>
        <v>820000.16</v>
      </c>
      <c r="C79" s="73">
        <f>C72+C75+C78</f>
        <v>820000.16</v>
      </c>
      <c r="D79" s="41">
        <f>D72+D75+D78</f>
        <v>0</v>
      </c>
      <c r="E79" s="48"/>
      <c r="F79" s="152"/>
      <c r="G79" s="122"/>
      <c r="H79" s="122"/>
      <c r="I79" s="122"/>
      <c r="J79" s="122"/>
      <c r="K79" s="122"/>
      <c r="L79" s="122"/>
      <c r="M79" s="122"/>
      <c r="N79" s="122"/>
    </row>
    <row r="80" spans="1:14" ht="27.75" customHeight="1" x14ac:dyDescent="0.25">
      <c r="A80" s="122"/>
      <c r="B80" s="122"/>
      <c r="C80" s="122"/>
      <c r="D80" s="122"/>
      <c r="E80" s="122"/>
      <c r="F80" s="122"/>
      <c r="G80" s="122"/>
      <c r="H80" s="122"/>
      <c r="I80" s="122"/>
      <c r="J80" s="122"/>
      <c r="K80" s="122"/>
      <c r="L80" s="122"/>
      <c r="M80" s="122"/>
      <c r="N80" s="122"/>
    </row>
    <row r="81" spans="1:14" ht="27.75" customHeight="1" x14ac:dyDescent="0.25">
      <c r="A81" s="122"/>
      <c r="B81" s="122"/>
      <c r="C81" s="122"/>
      <c r="D81" s="122"/>
      <c r="E81" s="122"/>
      <c r="F81" s="122"/>
      <c r="G81" s="122"/>
      <c r="H81" s="122"/>
      <c r="I81" s="122"/>
      <c r="J81" s="122"/>
      <c r="K81" s="122"/>
      <c r="L81" s="122"/>
      <c r="M81" s="122"/>
      <c r="N81" s="122"/>
    </row>
    <row r="82" spans="1:14" ht="27.75" customHeight="1" x14ac:dyDescent="0.25">
      <c r="A82" s="99" t="s">
        <v>43</v>
      </c>
      <c r="B82" s="122"/>
      <c r="C82" s="122"/>
      <c r="D82" s="122"/>
      <c r="E82" s="122"/>
      <c r="F82" s="122"/>
      <c r="G82" s="122"/>
      <c r="H82" s="122"/>
      <c r="I82" s="122"/>
      <c r="J82" s="122"/>
      <c r="K82" s="122"/>
      <c r="L82" s="122"/>
      <c r="M82" s="122"/>
      <c r="N82" s="122"/>
    </row>
    <row r="83" spans="1:14" ht="27.75" customHeight="1" x14ac:dyDescent="0.25">
      <c r="A83" s="100" t="s">
        <v>44</v>
      </c>
      <c r="B83" s="122"/>
      <c r="C83" s="122"/>
      <c r="D83" s="122"/>
      <c r="E83" s="122"/>
      <c r="F83" s="122"/>
      <c r="G83" s="122"/>
      <c r="H83" s="122"/>
      <c r="I83" s="122"/>
      <c r="J83" s="122"/>
      <c r="K83" s="122"/>
      <c r="L83" s="122"/>
      <c r="M83" s="122"/>
      <c r="N83" s="122"/>
    </row>
    <row r="84" spans="1:14" ht="27.75" customHeight="1" x14ac:dyDescent="0.25">
      <c r="A84" s="19" t="s">
        <v>45</v>
      </c>
      <c r="B84" s="122"/>
      <c r="C84" s="122"/>
      <c r="D84" s="122"/>
      <c r="E84" s="122"/>
      <c r="F84" s="122"/>
      <c r="G84" s="122"/>
      <c r="H84" s="122"/>
      <c r="I84" s="122"/>
      <c r="J84" s="122"/>
      <c r="K84" s="122"/>
      <c r="L84" s="122"/>
      <c r="M84" s="122"/>
      <c r="N84" s="122"/>
    </row>
    <row r="85" spans="1:14" ht="27.75" customHeight="1" x14ac:dyDescent="0.25">
      <c r="A85" s="3" t="s">
        <v>46</v>
      </c>
      <c r="B85" s="122"/>
      <c r="C85" s="122"/>
      <c r="D85" s="122"/>
      <c r="E85" s="122"/>
      <c r="F85" s="122"/>
      <c r="G85" s="122"/>
      <c r="H85" s="122"/>
      <c r="I85" s="122"/>
      <c r="J85" s="122"/>
      <c r="K85" s="122"/>
      <c r="L85" s="122"/>
      <c r="M85" s="122"/>
      <c r="N85" s="122"/>
    </row>
    <row r="86" spans="1:14" ht="27.75" customHeight="1" x14ac:dyDescent="0.25">
      <c r="A86" s="3" t="s">
        <v>47</v>
      </c>
      <c r="B86" s="122"/>
      <c r="C86" s="122"/>
      <c r="D86" s="122"/>
      <c r="E86" s="122"/>
      <c r="F86" s="122"/>
      <c r="G86" s="122"/>
      <c r="H86" s="122"/>
      <c r="I86" s="122"/>
      <c r="J86" s="122"/>
      <c r="K86" s="122"/>
      <c r="L86" s="122"/>
      <c r="M86" s="122"/>
      <c r="N86" s="122"/>
    </row>
    <row r="87" spans="1:14" ht="27.75" customHeight="1" x14ac:dyDescent="0.25">
      <c r="A87" s="3" t="s">
        <v>48</v>
      </c>
      <c r="B87" s="122"/>
      <c r="C87" s="122"/>
      <c r="D87" s="122"/>
      <c r="E87" s="122"/>
      <c r="F87" s="122"/>
      <c r="G87" s="122"/>
      <c r="H87" s="122"/>
      <c r="I87" s="122"/>
      <c r="J87" s="122"/>
      <c r="K87" s="122"/>
      <c r="L87" s="122"/>
      <c r="M87" s="122"/>
      <c r="N87" s="122"/>
    </row>
    <row r="88" spans="1:14" ht="27.75" customHeight="1" x14ac:dyDescent="0.25">
      <c r="A88" s="3" t="s">
        <v>49</v>
      </c>
      <c r="B88" s="122"/>
      <c r="C88" s="122"/>
      <c r="D88" s="122"/>
      <c r="E88" s="122"/>
      <c r="F88" s="122"/>
      <c r="G88" s="122"/>
      <c r="H88" s="122"/>
      <c r="I88" s="122"/>
      <c r="J88" s="122"/>
      <c r="K88" s="122"/>
      <c r="L88" s="122"/>
      <c r="M88" s="122"/>
      <c r="N88" s="122"/>
    </row>
    <row r="89" spans="1:14" ht="27.75" customHeight="1" x14ac:dyDescent="0.25">
      <c r="A89" s="3" t="s">
        <v>50</v>
      </c>
      <c r="B89" s="122"/>
      <c r="C89" s="122"/>
      <c r="D89" s="122"/>
      <c r="E89" s="122"/>
      <c r="F89" s="122"/>
      <c r="G89" s="122"/>
      <c r="H89" s="122"/>
      <c r="I89" s="122"/>
      <c r="J89" s="122"/>
      <c r="K89" s="122"/>
      <c r="L89" s="122"/>
      <c r="M89" s="122"/>
      <c r="N89" s="122"/>
    </row>
    <row r="90" spans="1:14" ht="27.75" customHeight="1" x14ac:dyDescent="0.25">
      <c r="A90" s="3" t="s">
        <v>51</v>
      </c>
      <c r="B90" s="122"/>
      <c r="C90" s="122"/>
      <c r="D90" s="122"/>
      <c r="E90" s="122"/>
      <c r="F90" s="122"/>
      <c r="G90" s="122"/>
      <c r="H90" s="122"/>
      <c r="I90" s="122"/>
      <c r="J90" s="122"/>
      <c r="K90" s="122"/>
      <c r="L90" s="122"/>
      <c r="M90" s="122"/>
      <c r="N90" s="122"/>
    </row>
    <row r="91" spans="1:14" ht="27.75" customHeight="1" x14ac:dyDescent="0.25">
      <c r="A91" s="3" t="s">
        <v>101</v>
      </c>
      <c r="B91" s="122"/>
      <c r="C91" s="122"/>
      <c r="D91" s="122"/>
      <c r="E91" s="122"/>
      <c r="F91" s="122"/>
      <c r="G91" s="122"/>
      <c r="H91" s="122"/>
      <c r="I91" s="122"/>
      <c r="J91" s="122"/>
      <c r="K91" s="122"/>
      <c r="L91" s="122"/>
      <c r="M91" s="122"/>
      <c r="N91" s="122"/>
    </row>
    <row r="92" spans="1:14" ht="27.75" customHeight="1" x14ac:dyDescent="0.25">
      <c r="A92" s="3" t="s">
        <v>52</v>
      </c>
      <c r="B92" s="122"/>
      <c r="C92" s="122"/>
      <c r="D92" s="122"/>
      <c r="E92" s="122"/>
      <c r="F92" s="122"/>
      <c r="G92" s="122"/>
      <c r="H92" s="122"/>
      <c r="I92" s="122"/>
      <c r="J92" s="122"/>
      <c r="K92" s="122"/>
      <c r="L92" s="122"/>
      <c r="M92" s="122"/>
      <c r="N92" s="122"/>
    </row>
    <row r="93" spans="1:14" ht="27.75" customHeight="1" x14ac:dyDescent="0.25">
      <c r="A93" s="3" t="s">
        <v>53</v>
      </c>
      <c r="B93" s="122"/>
      <c r="C93" s="122"/>
      <c r="D93" s="122"/>
      <c r="E93" s="122"/>
      <c r="F93" s="122"/>
      <c r="G93" s="122"/>
      <c r="H93" s="122"/>
      <c r="I93" s="122"/>
      <c r="J93" s="122"/>
      <c r="K93" s="122"/>
      <c r="L93" s="122"/>
      <c r="M93" s="122"/>
      <c r="N93" s="122"/>
    </row>
    <row r="94" spans="1:14" ht="27.75" customHeight="1" x14ac:dyDescent="0.25">
      <c r="A94" s="3" t="s">
        <v>102</v>
      </c>
      <c r="B94" s="122"/>
      <c r="C94" s="122"/>
      <c r="D94" s="122"/>
      <c r="E94" s="122"/>
      <c r="F94" s="122"/>
      <c r="G94" s="122"/>
      <c r="H94" s="122"/>
      <c r="I94" s="122"/>
      <c r="J94" s="122"/>
      <c r="K94" s="122"/>
      <c r="L94" s="122"/>
      <c r="M94" s="122"/>
      <c r="N94" s="122"/>
    </row>
    <row r="95" spans="1:14" ht="27.75" customHeight="1" x14ac:dyDescent="0.25">
      <c r="J95" s="64"/>
    </row>
    <row r="96" spans="1:14" ht="27.75" customHeight="1" x14ac:dyDescent="0.25">
      <c r="J96" s="64"/>
    </row>
  </sheetData>
  <mergeCells count="38">
    <mergeCell ref="A1:K1"/>
    <mergeCell ref="L1:N32"/>
    <mergeCell ref="A6:K6"/>
    <mergeCell ref="A8:A10"/>
    <mergeCell ref="K8:K12"/>
    <mergeCell ref="A11:G11"/>
    <mergeCell ref="A12:G12"/>
    <mergeCell ref="A13:G13"/>
    <mergeCell ref="A15:A19"/>
    <mergeCell ref="A20:G20"/>
    <mergeCell ref="A21:G21"/>
    <mergeCell ref="A22:G22"/>
    <mergeCell ref="K23:K29"/>
    <mergeCell ref="A24:A27"/>
    <mergeCell ref="A28:G28"/>
    <mergeCell ref="A29:G29"/>
    <mergeCell ref="A50:A54"/>
    <mergeCell ref="A30:G30"/>
    <mergeCell ref="A31:I31"/>
    <mergeCell ref="A33:N33"/>
    <mergeCell ref="A35:A37"/>
    <mergeCell ref="A38:H38"/>
    <mergeCell ref="A39:H39"/>
    <mergeCell ref="A40:H40"/>
    <mergeCell ref="A41:A46"/>
    <mergeCell ref="A47:H47"/>
    <mergeCell ref="A48:H48"/>
    <mergeCell ref="A49:H49"/>
    <mergeCell ref="A68:E68"/>
    <mergeCell ref="F68:N79"/>
    <mergeCell ref="A80:A81"/>
    <mergeCell ref="B80:N94"/>
    <mergeCell ref="A55:H55"/>
    <mergeCell ref="A56:H56"/>
    <mergeCell ref="A57:H57"/>
    <mergeCell ref="A58:J58"/>
    <mergeCell ref="A61:D61"/>
    <mergeCell ref="E61:N67"/>
  </mergeCell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2F3CFCB3-6007-445C-A086-9B9501AC4494}">
          <x14:formula1>
            <xm:f>Lista!$D$1:$D$19</xm:f>
          </x14:formula1>
          <xm:sqref>C8:C10 C24:C27 C15:C19 C35:C37 C42:C46 C51:C54</xm:sqref>
        </x14:dataValidation>
        <x14:dataValidation type="list" allowBlank="1" showInputMessage="1" showErrorMessage="1" xr:uid="{E42FE1A5-31B2-4FF4-BD18-11B2A622F046}">
          <x14:formula1>
            <xm:f>Lista!$B$2:$B$4</xm:f>
          </x14:formula1>
          <xm:sqref>A8 A35</xm:sqref>
        </x14:dataValidation>
        <x14:dataValidation type="list" allowBlank="1" showInputMessage="1" showErrorMessage="1" xr:uid="{AB5DF3AE-712B-4180-A3B4-BA86C9830580}">
          <x14:formula1>
            <xm:f>Lista!$E$2:$E$3</xm:f>
          </x14:formula1>
          <xm:sqref>D8:D10 D42:D46 D15:D19 D35:D37 D24:D27 D51:D54</xm:sqref>
        </x14:dataValidation>
        <x14:dataValidation type="list" allowBlank="1" showInputMessage="1" showErrorMessage="1" xr:uid="{62ED4E04-D3CA-4734-B6D5-D0F623063A4C}">
          <x14:formula1>
            <xm:f>Lista!$F$2:$F$7</xm:f>
          </x14:formula1>
          <xm:sqref>E35:E37 E42:E46 E51:E54</xm:sqref>
        </x14:dataValidation>
        <x14:dataValidation type="list" allowBlank="1" showInputMessage="1" showErrorMessage="1" xr:uid="{B8E5641C-08A4-4F78-A9FF-82B1299565E2}">
          <x14:formula1>
            <xm:f>Lista!$C$2:$C$3</xm:f>
          </x14:formula1>
          <xm:sqref>B8:B10 B35:B37</xm:sqref>
        </x14:dataValidation>
        <x14:dataValidation type="list" allowBlank="1" showInputMessage="1" showErrorMessage="1" xr:uid="{D1C030E8-59D5-4B78-AACD-F5C9A9838A72}">
          <x14:formula1>
            <xm:f>Lista!$C$4:$C$5</xm:f>
          </x14:formula1>
          <xm:sqref>B15:B19 B42:B46</xm:sqref>
        </x14:dataValidation>
        <x14:dataValidation type="list" allowBlank="1" showInputMessage="1" showErrorMessage="1" xr:uid="{3147B663-8BFE-45E3-B08D-DA4AD99EAF45}">
          <x14:formula1>
            <xm:f>Lista!$C$6:$C$7</xm:f>
          </x14:formula1>
          <xm:sqref>B24:B27 B51:B54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7D988-99BD-4251-AA97-115BAF90FBF3}">
  <sheetPr>
    <pageSetUpPr fitToPage="1"/>
  </sheetPr>
  <dimension ref="A1:P96"/>
  <sheetViews>
    <sheetView topLeftCell="C42" zoomScale="69" zoomScaleNormal="69" zoomScaleSheetLayoutView="90" workbookViewId="0">
      <selection activeCell="K59" sqref="K59"/>
    </sheetView>
  </sheetViews>
  <sheetFormatPr defaultColWidth="9.140625" defaultRowHeight="15" x14ac:dyDescent="0.25"/>
  <cols>
    <col min="1" max="1" width="94.7109375" style="101" customWidth="1"/>
    <col min="2" max="2" width="67.7109375" style="65" customWidth="1"/>
    <col min="3" max="3" width="35.85546875" style="11" customWidth="1"/>
    <col min="4" max="4" width="25.140625" style="101" customWidth="1"/>
    <col min="5" max="5" width="20.85546875" style="101" customWidth="1"/>
    <col min="6" max="6" width="31.7109375" style="101" customWidth="1"/>
    <col min="7" max="7" width="19.140625" style="101" customWidth="1"/>
    <col min="8" max="8" width="22.28515625" style="101" customWidth="1"/>
    <col min="9" max="9" width="22.42578125" style="101" customWidth="1"/>
    <col min="10" max="10" width="32.5703125" style="101" customWidth="1"/>
    <col min="11" max="11" width="26.7109375" style="101" customWidth="1"/>
    <col min="12" max="12" width="20.5703125" style="101" customWidth="1"/>
    <col min="13" max="13" width="21" style="101" customWidth="1"/>
    <col min="14" max="14" width="32.7109375" style="101" customWidth="1"/>
    <col min="15" max="16384" width="9.140625" style="101"/>
  </cols>
  <sheetData>
    <row r="1" spans="1:16" s="2" customFormat="1" ht="27.75" customHeight="1" x14ac:dyDescent="0.25">
      <c r="A1" s="120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2"/>
      <c r="M1" s="122"/>
      <c r="N1" s="122"/>
    </row>
    <row r="2" spans="1:16" s="2" customFormat="1" x14ac:dyDescent="0.25">
      <c r="A2" s="35" t="s">
        <v>1</v>
      </c>
      <c r="B2" s="65"/>
      <c r="C2" s="65"/>
      <c r="D2" s="101"/>
      <c r="E2" s="101"/>
      <c r="F2" s="101"/>
      <c r="G2" s="101"/>
      <c r="H2" s="101"/>
      <c r="I2" s="101"/>
      <c r="J2" s="101"/>
      <c r="K2" s="101"/>
      <c r="L2" s="122"/>
      <c r="M2" s="122"/>
      <c r="N2" s="122"/>
    </row>
    <row r="3" spans="1:16" s="2" customFormat="1" x14ac:dyDescent="0.25">
      <c r="A3" s="2" t="s">
        <v>2</v>
      </c>
      <c r="B3" s="65"/>
      <c r="C3" s="65"/>
      <c r="D3" s="101"/>
      <c r="E3" s="101"/>
      <c r="F3" s="101"/>
      <c r="G3" s="101"/>
      <c r="H3" s="101"/>
      <c r="I3" s="101"/>
      <c r="J3" s="101"/>
      <c r="K3" s="101"/>
      <c r="L3" s="122"/>
      <c r="M3" s="122"/>
      <c r="N3" s="122"/>
    </row>
    <row r="4" spans="1:16" s="2" customFormat="1" x14ac:dyDescent="0.25">
      <c r="A4" s="35" t="s">
        <v>3</v>
      </c>
      <c r="B4" s="65"/>
      <c r="C4" s="65"/>
      <c r="D4" s="101"/>
      <c r="E4" s="101"/>
      <c r="F4" s="101"/>
      <c r="G4" s="101"/>
      <c r="H4" s="101"/>
      <c r="I4" s="101"/>
      <c r="J4" s="101"/>
      <c r="K4" s="101"/>
      <c r="L4" s="122"/>
      <c r="M4" s="122"/>
      <c r="N4" s="122"/>
    </row>
    <row r="5" spans="1:16" s="2" customFormat="1" x14ac:dyDescent="0.25">
      <c r="A5" s="35" t="s">
        <v>4</v>
      </c>
      <c r="B5" s="3"/>
      <c r="C5" s="65"/>
      <c r="D5" s="101"/>
      <c r="E5" s="101"/>
      <c r="F5" s="101"/>
      <c r="G5" s="101"/>
      <c r="H5" s="101"/>
      <c r="I5" s="101"/>
      <c r="J5" s="101"/>
      <c r="K5" s="101"/>
      <c r="L5" s="122"/>
      <c r="M5" s="122"/>
      <c r="N5" s="122"/>
    </row>
    <row r="6" spans="1:16" ht="27.75" customHeight="1" thickBot="1" x14ac:dyDescent="0.3">
      <c r="A6" s="124" t="s">
        <v>5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2"/>
      <c r="M6" s="122"/>
      <c r="N6" s="122"/>
    </row>
    <row r="7" spans="1:16" s="9" customFormat="1" ht="27.75" customHeight="1" x14ac:dyDescent="0.25">
      <c r="A7" s="4" t="s">
        <v>6</v>
      </c>
      <c r="B7" s="5" t="s">
        <v>7</v>
      </c>
      <c r="C7" s="5" t="s">
        <v>8</v>
      </c>
      <c r="D7" s="5" t="s">
        <v>9</v>
      </c>
      <c r="E7" s="6" t="s">
        <v>10</v>
      </c>
      <c r="F7" s="5" t="s">
        <v>11</v>
      </c>
      <c r="G7" s="5" t="s">
        <v>12</v>
      </c>
      <c r="H7" s="7" t="s">
        <v>13</v>
      </c>
      <c r="I7" s="7" t="s">
        <v>14</v>
      </c>
      <c r="J7" s="5" t="s">
        <v>15</v>
      </c>
      <c r="K7" s="8">
        <v>0.15</v>
      </c>
      <c r="L7" s="122"/>
      <c r="M7" s="122"/>
      <c r="N7" s="122"/>
      <c r="O7" s="23"/>
      <c r="P7" s="23"/>
    </row>
    <row r="8" spans="1:16" s="23" customFormat="1" ht="63" customHeight="1" x14ac:dyDescent="0.25">
      <c r="A8" s="126" t="str">
        <f>Lista!B2</f>
        <v>A - Progetti diffusi (appartamenti singoli non integrati in una struttura residenziale</v>
      </c>
      <c r="B8" s="98" t="s">
        <v>54</v>
      </c>
      <c r="C8" s="98" t="s">
        <v>55</v>
      </c>
      <c r="D8" s="10" t="s">
        <v>56</v>
      </c>
      <c r="E8" s="55">
        <v>203629.51</v>
      </c>
      <c r="F8" s="67" t="s">
        <v>57</v>
      </c>
      <c r="G8" s="10">
        <v>1</v>
      </c>
      <c r="H8" s="55">
        <f>G8*E8</f>
        <v>203629.51</v>
      </c>
      <c r="I8" s="10"/>
      <c r="J8" s="55">
        <f>H8+I8</f>
        <v>203629.51</v>
      </c>
      <c r="K8" s="128"/>
      <c r="L8" s="122"/>
      <c r="M8" s="122"/>
      <c r="N8" s="122"/>
    </row>
    <row r="9" spans="1:16" s="23" customFormat="1" ht="63" customHeight="1" x14ac:dyDescent="0.25">
      <c r="A9" s="127"/>
      <c r="B9" s="98" t="s">
        <v>54</v>
      </c>
      <c r="C9" s="98" t="s">
        <v>58</v>
      </c>
      <c r="D9" s="10" t="s">
        <v>56</v>
      </c>
      <c r="E9" s="55">
        <v>350</v>
      </c>
      <c r="F9" s="67" t="s">
        <v>59</v>
      </c>
      <c r="G9" s="10">
        <v>15</v>
      </c>
      <c r="H9" s="55">
        <f t="shared" ref="H9:H10" si="0">G9*E9</f>
        <v>5250</v>
      </c>
      <c r="I9" s="10"/>
      <c r="J9" s="55">
        <f t="shared" ref="J9:J10" si="1">H9+I9</f>
        <v>5250</v>
      </c>
      <c r="K9" s="129"/>
      <c r="L9" s="122"/>
      <c r="M9" s="122"/>
      <c r="N9" s="122"/>
    </row>
    <row r="10" spans="1:16" s="23" customFormat="1" ht="63" customHeight="1" x14ac:dyDescent="0.25">
      <c r="A10" s="127"/>
      <c r="B10" s="98" t="s">
        <v>60</v>
      </c>
      <c r="C10" s="76" t="s">
        <v>61</v>
      </c>
      <c r="D10" s="10" t="s">
        <v>62</v>
      </c>
      <c r="E10" s="55">
        <v>40279.5</v>
      </c>
      <c r="F10" s="67" t="s">
        <v>63</v>
      </c>
      <c r="G10" s="10">
        <v>1</v>
      </c>
      <c r="H10" s="55">
        <f t="shared" si="0"/>
        <v>40279.5</v>
      </c>
      <c r="I10" s="10"/>
      <c r="J10" s="55">
        <f t="shared" si="1"/>
        <v>40279.5</v>
      </c>
      <c r="K10" s="129"/>
      <c r="L10" s="122"/>
      <c r="M10" s="122"/>
      <c r="N10" s="122"/>
    </row>
    <row r="11" spans="1:16" ht="27.75" customHeight="1" x14ac:dyDescent="0.25">
      <c r="A11" s="117" t="s">
        <v>16</v>
      </c>
      <c r="B11" s="118"/>
      <c r="C11" s="118"/>
      <c r="D11" s="118"/>
      <c r="E11" s="118"/>
      <c r="F11" s="118"/>
      <c r="G11" s="118"/>
      <c r="H11" s="44">
        <f>SUMIF(D8:D10,"=COSTO DI GESTIONE",H8:H10)</f>
        <v>40279.5</v>
      </c>
      <c r="I11" s="44">
        <f>SUMIF(D8:D10,"=COSTO DI GESTIONE",I8:I10)</f>
        <v>0</v>
      </c>
      <c r="J11" s="44">
        <f>SUMIF(D8:D10,"=COSTO DI GESTIONE",J8:J10)</f>
        <v>40279.5</v>
      </c>
      <c r="K11" s="129"/>
      <c r="L11" s="122"/>
      <c r="M11" s="122"/>
      <c r="N11" s="122"/>
      <c r="O11" s="23"/>
      <c r="P11" s="23"/>
    </row>
    <row r="12" spans="1:16" ht="27.75" customHeight="1" thickBot="1" x14ac:dyDescent="0.3">
      <c r="A12" s="117" t="s">
        <v>17</v>
      </c>
      <c r="B12" s="118"/>
      <c r="C12" s="118"/>
      <c r="D12" s="118"/>
      <c r="E12" s="118"/>
      <c r="F12" s="118"/>
      <c r="G12" s="118"/>
      <c r="H12" s="44">
        <f>SUMIF(D8:D10,"=COSTO DI INVESTIMENTO",H8:H10)</f>
        <v>208879.51</v>
      </c>
      <c r="I12" s="44">
        <f>SUMIF(D8:D10,"=COSTO DI INVESTIMENTO",I8:I10)</f>
        <v>0</v>
      </c>
      <c r="J12" s="44">
        <f>SUMIF(D8:D10,"=COSTO DI INVESTIMENTO",J8:J10)</f>
        <v>208879.51</v>
      </c>
      <c r="K12" s="129"/>
      <c r="L12" s="122"/>
      <c r="M12" s="122"/>
      <c r="N12" s="122"/>
      <c r="O12" s="23"/>
      <c r="P12" s="23"/>
    </row>
    <row r="13" spans="1:16" s="23" customFormat="1" ht="27.75" customHeight="1" thickBot="1" x14ac:dyDescent="0.3">
      <c r="A13" s="130" t="s">
        <v>99</v>
      </c>
      <c r="B13" s="131"/>
      <c r="C13" s="131"/>
      <c r="D13" s="131"/>
      <c r="E13" s="131"/>
      <c r="F13" s="131"/>
      <c r="G13" s="132"/>
      <c r="H13" s="106">
        <f>SUM(H8:H10)</f>
        <v>249159.01</v>
      </c>
      <c r="I13" s="106">
        <f t="shared" ref="I13" si="2">SUM(I8:I10)</f>
        <v>0</v>
      </c>
      <c r="J13" s="106">
        <f>SUM(J8:J10)</f>
        <v>249159.01</v>
      </c>
      <c r="K13" s="52">
        <f>J13*$K$7</f>
        <v>37373.851499999997</v>
      </c>
      <c r="L13" s="122"/>
      <c r="M13" s="122"/>
      <c r="N13" s="122"/>
    </row>
    <row r="14" spans="1:16" s="9" customFormat="1" ht="27.75" customHeight="1" x14ac:dyDescent="0.25">
      <c r="A14" s="4" t="s">
        <v>6</v>
      </c>
      <c r="B14" s="66" t="s">
        <v>7</v>
      </c>
      <c r="C14" s="5" t="s">
        <v>8</v>
      </c>
      <c r="D14" s="5" t="s">
        <v>9</v>
      </c>
      <c r="E14" s="6" t="s">
        <v>10</v>
      </c>
      <c r="F14" s="5" t="s">
        <v>11</v>
      </c>
      <c r="G14" s="5" t="s">
        <v>12</v>
      </c>
      <c r="H14" s="7" t="s">
        <v>13</v>
      </c>
      <c r="I14" s="7" t="s">
        <v>14</v>
      </c>
      <c r="J14" s="5" t="s">
        <v>15</v>
      </c>
      <c r="K14" s="102"/>
      <c r="L14" s="122"/>
      <c r="M14" s="122"/>
      <c r="N14" s="122"/>
      <c r="O14" s="23"/>
      <c r="P14" s="23"/>
    </row>
    <row r="15" spans="1:16" ht="27.75" customHeight="1" x14ac:dyDescent="0.25">
      <c r="A15" s="126" t="str">
        <f>Lista!B3</f>
        <v>B - Progetti diffusi, (gruppi di appartamenti non integrati in una struttura residenziale</v>
      </c>
      <c r="B15" s="67" t="s">
        <v>64</v>
      </c>
      <c r="C15" s="67" t="s">
        <v>58</v>
      </c>
      <c r="D15" s="10" t="s">
        <v>56</v>
      </c>
      <c r="E15" s="55">
        <v>140300</v>
      </c>
      <c r="F15" s="67" t="s">
        <v>65</v>
      </c>
      <c r="G15" s="10">
        <v>1</v>
      </c>
      <c r="H15" s="55">
        <f t="shared" ref="H15:H19" si="3">G15*E15</f>
        <v>140300</v>
      </c>
      <c r="I15" s="10"/>
      <c r="J15" s="55">
        <f>H15+I15</f>
        <v>140300</v>
      </c>
      <c r="K15" s="103"/>
      <c r="L15" s="122"/>
      <c r="M15" s="122"/>
      <c r="N15" s="122"/>
      <c r="O15" s="23"/>
      <c r="P15" s="23"/>
    </row>
    <row r="16" spans="1:16" ht="27.75" customHeight="1" x14ac:dyDescent="0.25">
      <c r="A16" s="127"/>
      <c r="B16" s="67" t="s">
        <v>64</v>
      </c>
      <c r="C16" s="67" t="s">
        <v>66</v>
      </c>
      <c r="D16" s="10" t="s">
        <v>56</v>
      </c>
      <c r="E16" s="55">
        <v>81740</v>
      </c>
      <c r="F16" s="67" t="s">
        <v>67</v>
      </c>
      <c r="G16" s="10">
        <v>1</v>
      </c>
      <c r="H16" s="55">
        <f t="shared" si="3"/>
        <v>81740</v>
      </c>
      <c r="I16" s="10"/>
      <c r="J16" s="55">
        <f t="shared" ref="J16:J19" si="4">H16+I16</f>
        <v>81740</v>
      </c>
      <c r="K16" s="103"/>
      <c r="L16" s="122"/>
      <c r="M16" s="122"/>
      <c r="N16" s="122"/>
      <c r="O16" s="23"/>
      <c r="P16" s="23"/>
    </row>
    <row r="17" spans="1:16" ht="27.75" customHeight="1" x14ac:dyDescent="0.25">
      <c r="A17" s="127"/>
      <c r="B17" s="67" t="s">
        <v>64</v>
      </c>
      <c r="C17" s="67" t="s">
        <v>55</v>
      </c>
      <c r="D17" s="10" t="s">
        <v>56</v>
      </c>
      <c r="E17" s="55">
        <v>62684</v>
      </c>
      <c r="F17" s="67" t="s">
        <v>68</v>
      </c>
      <c r="G17" s="10">
        <v>1</v>
      </c>
      <c r="H17" s="55">
        <f t="shared" si="3"/>
        <v>62684</v>
      </c>
      <c r="I17" s="10"/>
      <c r="J17" s="55">
        <f t="shared" si="4"/>
        <v>62684</v>
      </c>
      <c r="K17" s="103"/>
      <c r="L17" s="122"/>
      <c r="M17" s="122"/>
      <c r="N17" s="122"/>
      <c r="O17" s="23"/>
      <c r="P17" s="23"/>
    </row>
    <row r="18" spans="1:16" ht="27.75" customHeight="1" x14ac:dyDescent="0.25">
      <c r="A18" s="127"/>
      <c r="B18" s="67" t="s">
        <v>64</v>
      </c>
      <c r="C18" s="67" t="s">
        <v>69</v>
      </c>
      <c r="D18" s="10" t="s">
        <v>56</v>
      </c>
      <c r="E18" s="55">
        <v>3050</v>
      </c>
      <c r="F18" s="67" t="s">
        <v>70</v>
      </c>
      <c r="G18" s="10">
        <v>1</v>
      </c>
      <c r="H18" s="55">
        <f t="shared" si="3"/>
        <v>3050</v>
      </c>
      <c r="I18" s="10"/>
      <c r="J18" s="55">
        <f t="shared" si="4"/>
        <v>3050</v>
      </c>
      <c r="K18" s="103"/>
      <c r="L18" s="122"/>
      <c r="M18" s="122"/>
      <c r="N18" s="122"/>
      <c r="O18" s="23"/>
      <c r="P18" s="23"/>
    </row>
    <row r="19" spans="1:16" ht="27.75" customHeight="1" x14ac:dyDescent="0.25">
      <c r="A19" s="127"/>
      <c r="B19" s="67" t="s">
        <v>64</v>
      </c>
      <c r="C19" s="67" t="s">
        <v>58</v>
      </c>
      <c r="D19" s="10" t="s">
        <v>56</v>
      </c>
      <c r="E19" s="55">
        <v>48067.15</v>
      </c>
      <c r="F19" s="67" t="s">
        <v>71</v>
      </c>
      <c r="G19" s="10">
        <v>1</v>
      </c>
      <c r="H19" s="55">
        <f t="shared" si="3"/>
        <v>48067.15</v>
      </c>
      <c r="I19" s="10"/>
      <c r="J19" s="55">
        <f t="shared" si="4"/>
        <v>48067.15</v>
      </c>
      <c r="K19" s="103"/>
      <c r="L19" s="122"/>
      <c r="M19" s="122"/>
      <c r="N19" s="122"/>
      <c r="O19" s="23"/>
      <c r="P19" s="23"/>
    </row>
    <row r="20" spans="1:16" ht="27.75" customHeight="1" x14ac:dyDescent="0.25">
      <c r="A20" s="117" t="s">
        <v>16</v>
      </c>
      <c r="B20" s="118"/>
      <c r="C20" s="118"/>
      <c r="D20" s="118"/>
      <c r="E20" s="118"/>
      <c r="F20" s="118"/>
      <c r="G20" s="118"/>
      <c r="H20" s="44">
        <f>SUMIF(D15:D19,"=COSTO DI GESTIONE",H15:H19)</f>
        <v>0</v>
      </c>
      <c r="I20" s="44">
        <f>SUMIF(D15:D19,"=COSTO DI GESTIONE",I15:I19)</f>
        <v>0</v>
      </c>
      <c r="J20" s="44">
        <f>SUMIF(D15:D19,"=COSTO DI GESTIONE",J15:J19)</f>
        <v>0</v>
      </c>
      <c r="K20" s="53"/>
      <c r="L20" s="122"/>
      <c r="M20" s="122"/>
      <c r="N20" s="122"/>
      <c r="O20" s="23"/>
    </row>
    <row r="21" spans="1:16" ht="27.75" customHeight="1" thickBot="1" x14ac:dyDescent="0.3">
      <c r="A21" s="117" t="s">
        <v>17</v>
      </c>
      <c r="B21" s="118"/>
      <c r="C21" s="118"/>
      <c r="D21" s="118"/>
      <c r="E21" s="118"/>
      <c r="F21" s="118"/>
      <c r="G21" s="118"/>
      <c r="H21" s="44">
        <f>SUMIF(D15:D19,"=COSTO DI INVESTIMENTO",H15:H19)</f>
        <v>335841.15</v>
      </c>
      <c r="I21" s="44">
        <f>SUMIF(D15:D19,"=COSTO DI INVESTIMENTO",I15:I19)</f>
        <v>0</v>
      </c>
      <c r="J21" s="44">
        <f>SUMIF(D15:D19,"=COSTO DI INVESTIMENTO",J15:J19)</f>
        <v>335841.15</v>
      </c>
      <c r="K21" s="53"/>
      <c r="L21" s="122"/>
      <c r="M21" s="122"/>
      <c r="N21" s="122"/>
      <c r="O21" s="23"/>
    </row>
    <row r="22" spans="1:16" s="23" customFormat="1" ht="27.75" customHeight="1" thickBot="1" x14ac:dyDescent="0.3">
      <c r="A22" s="130" t="s">
        <v>97</v>
      </c>
      <c r="B22" s="131"/>
      <c r="C22" s="131"/>
      <c r="D22" s="131"/>
      <c r="E22" s="131"/>
      <c r="F22" s="131"/>
      <c r="G22" s="132"/>
      <c r="H22" s="106">
        <f>SUM(H15:H19)</f>
        <v>335841.15</v>
      </c>
      <c r="I22" s="106">
        <f t="shared" ref="I22:J22" si="5">SUM(I15:I19)</f>
        <v>0</v>
      </c>
      <c r="J22" s="106">
        <f t="shared" si="5"/>
        <v>335841.15</v>
      </c>
      <c r="K22" s="52">
        <f>J22*$K$7</f>
        <v>50376.172500000001</v>
      </c>
      <c r="L22" s="122"/>
      <c r="M22" s="122"/>
      <c r="N22" s="122"/>
    </row>
    <row r="23" spans="1:16" s="9" customFormat="1" ht="27.75" customHeight="1" x14ac:dyDescent="0.25">
      <c r="A23" s="4" t="s">
        <v>6</v>
      </c>
      <c r="B23" s="66" t="s">
        <v>7</v>
      </c>
      <c r="C23" s="66" t="s">
        <v>8</v>
      </c>
      <c r="D23" s="5" t="s">
        <v>9</v>
      </c>
      <c r="E23" s="6" t="s">
        <v>10</v>
      </c>
      <c r="F23" s="5" t="s">
        <v>11</v>
      </c>
      <c r="G23" s="5" t="s">
        <v>12</v>
      </c>
      <c r="H23" s="7" t="s">
        <v>13</v>
      </c>
      <c r="I23" s="7" t="s">
        <v>14</v>
      </c>
      <c r="J23" s="5" t="s">
        <v>15</v>
      </c>
      <c r="K23" s="133"/>
      <c r="L23" s="122"/>
      <c r="M23" s="122"/>
      <c r="N23" s="122"/>
      <c r="O23" s="23"/>
      <c r="P23" s="23"/>
    </row>
    <row r="24" spans="1:16" s="23" customFormat="1" ht="27.75" customHeight="1" x14ac:dyDescent="0.25">
      <c r="A24" s="126" t="str">
        <f>Lista!B4</f>
        <v>C - Riconversione di strutture residenziali pubbliche</v>
      </c>
      <c r="B24" s="67" t="s">
        <v>72</v>
      </c>
      <c r="C24" s="67" t="s">
        <v>58</v>
      </c>
      <c r="D24" s="10" t="s">
        <v>56</v>
      </c>
      <c r="E24" s="55">
        <v>60000</v>
      </c>
      <c r="F24" s="67" t="s">
        <v>73</v>
      </c>
      <c r="G24" s="10">
        <v>1</v>
      </c>
      <c r="H24" s="55">
        <f t="shared" ref="H24:H27" si="6">G24*E24</f>
        <v>60000</v>
      </c>
      <c r="I24" s="10"/>
      <c r="J24" s="55">
        <f t="shared" ref="J24:J27" si="7">H24+I24</f>
        <v>60000</v>
      </c>
      <c r="K24" s="134"/>
      <c r="L24" s="122"/>
      <c r="M24" s="122"/>
      <c r="N24" s="122"/>
    </row>
    <row r="25" spans="1:16" s="23" customFormat="1" ht="27.75" customHeight="1" x14ac:dyDescent="0.25">
      <c r="A25" s="127"/>
      <c r="B25" s="67" t="s">
        <v>72</v>
      </c>
      <c r="C25" s="67" t="s">
        <v>55</v>
      </c>
      <c r="D25" s="10" t="s">
        <v>56</v>
      </c>
      <c r="E25" s="55">
        <v>65000</v>
      </c>
      <c r="F25" s="67" t="s">
        <v>74</v>
      </c>
      <c r="G25" s="10">
        <v>1</v>
      </c>
      <c r="H25" s="55">
        <f t="shared" si="6"/>
        <v>65000</v>
      </c>
      <c r="I25" s="10"/>
      <c r="J25" s="55">
        <f t="shared" si="7"/>
        <v>65000</v>
      </c>
      <c r="K25" s="134"/>
      <c r="L25" s="122"/>
      <c r="M25" s="122"/>
      <c r="N25" s="122"/>
    </row>
    <row r="26" spans="1:16" s="23" customFormat="1" ht="27.75" customHeight="1" x14ac:dyDescent="0.25">
      <c r="A26" s="127"/>
      <c r="B26" s="67" t="s">
        <v>72</v>
      </c>
      <c r="C26" s="67" t="s">
        <v>58</v>
      </c>
      <c r="D26" s="10" t="s">
        <v>56</v>
      </c>
      <c r="E26" s="55">
        <v>25000</v>
      </c>
      <c r="F26" s="67" t="s">
        <v>75</v>
      </c>
      <c r="G26" s="10">
        <v>2</v>
      </c>
      <c r="H26" s="55">
        <f t="shared" si="6"/>
        <v>50000</v>
      </c>
      <c r="I26" s="10"/>
      <c r="J26" s="55">
        <f t="shared" si="7"/>
        <v>50000</v>
      </c>
      <c r="K26" s="134"/>
      <c r="L26" s="122"/>
      <c r="M26" s="122"/>
      <c r="N26" s="122"/>
    </row>
    <row r="27" spans="1:16" s="23" customFormat="1" ht="27.75" customHeight="1" x14ac:dyDescent="0.25">
      <c r="A27" s="127"/>
      <c r="B27" s="67" t="s">
        <v>72</v>
      </c>
      <c r="C27" s="67" t="s">
        <v>58</v>
      </c>
      <c r="D27" s="10" t="s">
        <v>62</v>
      </c>
      <c r="E27" s="55">
        <v>20</v>
      </c>
      <c r="F27" s="67" t="s">
        <v>76</v>
      </c>
      <c r="G27" s="10">
        <v>3000</v>
      </c>
      <c r="H27" s="55">
        <f t="shared" si="6"/>
        <v>60000</v>
      </c>
      <c r="I27" s="10"/>
      <c r="J27" s="55">
        <f t="shared" si="7"/>
        <v>60000</v>
      </c>
      <c r="K27" s="134"/>
      <c r="L27" s="122"/>
      <c r="M27" s="122"/>
      <c r="N27" s="122"/>
    </row>
    <row r="28" spans="1:16" ht="27.75" customHeight="1" x14ac:dyDescent="0.25">
      <c r="A28" s="135" t="s">
        <v>16</v>
      </c>
      <c r="B28" s="136"/>
      <c r="C28" s="136"/>
      <c r="D28" s="136"/>
      <c r="E28" s="136"/>
      <c r="F28" s="136"/>
      <c r="G28" s="136"/>
      <c r="H28" s="44">
        <f>SUMIF(D24:D27,"=COSTO DI GESTIONE",H24:H27)</f>
        <v>60000</v>
      </c>
      <c r="I28" s="44">
        <f>SUMIF(D24:D27,"=COSTO DI GESTIONE",I24:I27)</f>
        <v>0</v>
      </c>
      <c r="J28" s="44">
        <f>SUMIF(D24:D27,"=COSTO DI GESTIONE",J24:J27)</f>
        <v>60000</v>
      </c>
      <c r="K28" s="134"/>
      <c r="L28" s="122"/>
      <c r="M28" s="122"/>
      <c r="N28" s="122"/>
      <c r="O28" s="23"/>
      <c r="P28" s="23"/>
    </row>
    <row r="29" spans="1:16" ht="27.75" customHeight="1" thickBot="1" x14ac:dyDescent="0.3">
      <c r="A29" s="135" t="s">
        <v>17</v>
      </c>
      <c r="B29" s="136"/>
      <c r="C29" s="136"/>
      <c r="D29" s="136"/>
      <c r="E29" s="136"/>
      <c r="F29" s="136"/>
      <c r="G29" s="136"/>
      <c r="H29" s="44">
        <f>SUMIF(D24:D27,"=COSTO DI INVESTIMENTO",H24:H27)</f>
        <v>175000</v>
      </c>
      <c r="I29" s="44">
        <f>SUMIF(D24:D27,"=COSTO DI INVESTIMENTO",I24:I27)</f>
        <v>0</v>
      </c>
      <c r="J29" s="44">
        <f>SUMIF(D24:D27,"=COSTO DI investimento",J24:J27)</f>
        <v>175000</v>
      </c>
      <c r="K29" s="134"/>
      <c r="L29" s="122"/>
      <c r="M29" s="122"/>
      <c r="N29" s="122"/>
      <c r="O29" s="23"/>
      <c r="P29" s="23"/>
    </row>
    <row r="30" spans="1:16" s="23" customFormat="1" ht="27.75" customHeight="1" thickBot="1" x14ac:dyDescent="0.3">
      <c r="A30" s="137" t="s">
        <v>98</v>
      </c>
      <c r="B30" s="138"/>
      <c r="C30" s="138"/>
      <c r="D30" s="138"/>
      <c r="E30" s="138"/>
      <c r="F30" s="138"/>
      <c r="G30" s="139"/>
      <c r="H30" s="107">
        <f>SUM(H24:H27)</f>
        <v>235000</v>
      </c>
      <c r="I30" s="107">
        <f t="shared" ref="I30:J30" si="8">SUM(I24:I27)</f>
        <v>0</v>
      </c>
      <c r="J30" s="107">
        <f t="shared" si="8"/>
        <v>235000</v>
      </c>
      <c r="K30" s="52">
        <f>J30*$K$7</f>
        <v>35250</v>
      </c>
      <c r="L30" s="122"/>
      <c r="M30" s="122"/>
      <c r="N30" s="122"/>
    </row>
    <row r="31" spans="1:16" ht="27.75" customHeight="1" thickBot="1" x14ac:dyDescent="0.3">
      <c r="A31" s="140" t="s">
        <v>18</v>
      </c>
      <c r="B31" s="141"/>
      <c r="C31" s="141"/>
      <c r="D31" s="141"/>
      <c r="E31" s="141"/>
      <c r="F31" s="141"/>
      <c r="G31" s="141"/>
      <c r="H31" s="141"/>
      <c r="I31" s="142"/>
      <c r="J31" s="25">
        <f>J30+J22+J13</f>
        <v>820000.16</v>
      </c>
      <c r="K31" s="87"/>
      <c r="L31" s="122"/>
      <c r="M31" s="122"/>
      <c r="N31" s="122"/>
    </row>
    <row r="32" spans="1:16" ht="15.75" thickBot="1" x14ac:dyDescent="0.3">
      <c r="A32" s="23"/>
      <c r="B32" s="68"/>
      <c r="C32" s="77"/>
      <c r="D32" s="23"/>
      <c r="E32" s="23"/>
      <c r="F32" s="23"/>
      <c r="G32" s="23"/>
      <c r="H32" s="14"/>
      <c r="I32" s="14"/>
      <c r="J32" s="14"/>
      <c r="K32" s="23"/>
      <c r="L32" s="123"/>
      <c r="M32" s="123"/>
      <c r="N32" s="123"/>
    </row>
    <row r="33" spans="1:14" ht="27.75" customHeight="1" thickBot="1" x14ac:dyDescent="0.3">
      <c r="A33" s="143" t="s">
        <v>19</v>
      </c>
      <c r="B33" s="144"/>
      <c r="C33" s="144"/>
      <c r="D33" s="144"/>
      <c r="E33" s="144"/>
      <c r="F33" s="144"/>
      <c r="G33" s="144"/>
      <c r="H33" s="144"/>
      <c r="I33" s="144"/>
      <c r="J33" s="144"/>
      <c r="K33" s="144"/>
      <c r="L33" s="145"/>
      <c r="M33" s="145"/>
      <c r="N33" s="146"/>
    </row>
    <row r="34" spans="1:14" s="19" customFormat="1" ht="63.75" customHeight="1" x14ac:dyDescent="0.25">
      <c r="A34" s="15" t="s">
        <v>6</v>
      </c>
      <c r="B34" s="69" t="s">
        <v>7</v>
      </c>
      <c r="C34" s="78" t="s">
        <v>8</v>
      </c>
      <c r="D34" s="5" t="s">
        <v>9</v>
      </c>
      <c r="E34" s="17" t="s">
        <v>20</v>
      </c>
      <c r="F34" s="18" t="s">
        <v>10</v>
      </c>
      <c r="G34" s="16" t="s">
        <v>11</v>
      </c>
      <c r="H34" s="16" t="s">
        <v>12</v>
      </c>
      <c r="I34" s="16" t="s">
        <v>21</v>
      </c>
      <c r="J34" s="16" t="s">
        <v>14</v>
      </c>
      <c r="K34" s="16" t="s">
        <v>15</v>
      </c>
      <c r="L34" s="30" t="s">
        <v>22</v>
      </c>
      <c r="M34" s="30" t="s">
        <v>23</v>
      </c>
      <c r="N34" s="31" t="s">
        <v>24</v>
      </c>
    </row>
    <row r="35" spans="1:14" ht="48.75" customHeight="1" x14ac:dyDescent="0.25">
      <c r="A35" s="126" t="str">
        <f>Lista!B2</f>
        <v>A - Progetti diffusi (appartamenti singoli non integrati in una struttura residenziale</v>
      </c>
      <c r="B35" s="98" t="s">
        <v>54</v>
      </c>
      <c r="C35" s="98" t="s">
        <v>55</v>
      </c>
      <c r="D35" s="10" t="s">
        <v>56</v>
      </c>
      <c r="E35" s="55"/>
      <c r="F35" s="55">
        <v>203629.51</v>
      </c>
      <c r="G35" s="67" t="s">
        <v>57</v>
      </c>
      <c r="H35" s="10">
        <v>1</v>
      </c>
      <c r="I35" s="55">
        <f>H35*F35</f>
        <v>203629.51</v>
      </c>
      <c r="J35" s="21"/>
      <c r="K35" s="20">
        <f>I35+J35</f>
        <v>203629.51</v>
      </c>
      <c r="L35" s="13">
        <f>K35-J8</f>
        <v>0</v>
      </c>
      <c r="M35" s="33">
        <f>IF(ABS(K35-J8)&gt;$K$13,((K35-J8))/$J$13,((K35-J8))/$J$13)</f>
        <v>0</v>
      </c>
      <c r="N35" s="36"/>
    </row>
    <row r="36" spans="1:14" ht="48.75" customHeight="1" x14ac:dyDescent="0.25">
      <c r="A36" s="127"/>
      <c r="B36" s="98" t="s">
        <v>54</v>
      </c>
      <c r="C36" s="98" t="s">
        <v>58</v>
      </c>
      <c r="D36" s="10" t="s">
        <v>56</v>
      </c>
      <c r="E36" s="55"/>
      <c r="F36" s="55">
        <v>350</v>
      </c>
      <c r="G36" s="67" t="s">
        <v>59</v>
      </c>
      <c r="H36" s="10">
        <v>15</v>
      </c>
      <c r="I36" s="55">
        <f t="shared" ref="I36:I37" si="9">H36*F36</f>
        <v>5250</v>
      </c>
      <c r="J36" s="21"/>
      <c r="K36" s="20">
        <f t="shared" ref="K36:K37" si="10">I36+J36</f>
        <v>5250</v>
      </c>
      <c r="L36" s="13">
        <f>K36-J9</f>
        <v>0</v>
      </c>
      <c r="M36" s="33">
        <f>IF(ABS(K36-J9)&gt;$K$13,((K36-J9))/$J$13,((K36-J9))/$J$13)</f>
        <v>0</v>
      </c>
      <c r="N36" s="36"/>
    </row>
    <row r="37" spans="1:14" ht="48.75" customHeight="1" x14ac:dyDescent="0.25">
      <c r="A37" s="127"/>
      <c r="B37" s="98" t="s">
        <v>60</v>
      </c>
      <c r="C37" s="76" t="s">
        <v>61</v>
      </c>
      <c r="D37" s="10" t="s">
        <v>62</v>
      </c>
      <c r="E37" s="55"/>
      <c r="F37" s="55">
        <v>40279.5</v>
      </c>
      <c r="G37" s="67" t="s">
        <v>63</v>
      </c>
      <c r="H37" s="10">
        <v>1</v>
      </c>
      <c r="I37" s="55">
        <f t="shared" si="9"/>
        <v>40279.5</v>
      </c>
      <c r="J37" s="21"/>
      <c r="K37" s="20">
        <f t="shared" si="10"/>
        <v>40279.5</v>
      </c>
      <c r="L37" s="13">
        <f>K37-J10</f>
        <v>0</v>
      </c>
      <c r="M37" s="33">
        <f>IF(ABS(K37-J10)&gt;$K$13,((K37-J10))/$J$13,((K37-J10))/$J$13)</f>
        <v>0</v>
      </c>
      <c r="N37" s="36"/>
    </row>
    <row r="38" spans="1:14" ht="27.75" customHeight="1" x14ac:dyDescent="0.25">
      <c r="A38" s="117" t="s">
        <v>16</v>
      </c>
      <c r="B38" s="118"/>
      <c r="C38" s="118"/>
      <c r="D38" s="118"/>
      <c r="E38" s="118"/>
      <c r="F38" s="118"/>
      <c r="G38" s="118"/>
      <c r="H38" s="119"/>
      <c r="I38" s="44">
        <f>SUMIF(D35:D37,"=COSTO DI GESTIONE",I35:I37)</f>
        <v>40279.5</v>
      </c>
      <c r="J38" s="44">
        <f>SUMIF(D35:D37,"=COSTO DI GESTIONE",J35:J37)</f>
        <v>0</v>
      </c>
      <c r="K38" s="22">
        <f>SUMIF(D35:D37,"=COSTO DI GESTIONE",K35:K37)</f>
        <v>40279.5</v>
      </c>
      <c r="L38" s="22">
        <f>SUMIF(D35:D37,"=COSTO DI GESTIONE",L35:L37)</f>
        <v>0</v>
      </c>
      <c r="M38" s="34">
        <f>IF(ABS(K38-J11)&gt;$K$13,((K38-J11))/$J$13,((K38-J11))/$J$13)</f>
        <v>0</v>
      </c>
      <c r="N38" s="22"/>
    </row>
    <row r="39" spans="1:14" ht="27.75" customHeight="1" x14ac:dyDescent="0.25">
      <c r="A39" s="117" t="s">
        <v>17</v>
      </c>
      <c r="B39" s="118"/>
      <c r="C39" s="118"/>
      <c r="D39" s="118"/>
      <c r="E39" s="118"/>
      <c r="F39" s="118"/>
      <c r="G39" s="118"/>
      <c r="H39" s="119"/>
      <c r="I39" s="44">
        <f>SUMIF(D35:D37,"=COSTO DI INVESTIMENTO",I35:I37)</f>
        <v>208879.51</v>
      </c>
      <c r="J39" s="44">
        <f>SUMIF(D35:D37,"=COSTO DI INVESTIMENTO",J35:J37)</f>
        <v>0</v>
      </c>
      <c r="K39" s="22">
        <f>SUMIF(D35:D37,"=COSTO DI INVESTIMENTO",K35:K37)</f>
        <v>208879.51</v>
      </c>
      <c r="L39" s="22">
        <f>SUMIF(D35:D37,"=COSTO DI INVESTIMENTO",L35:L37)</f>
        <v>0</v>
      </c>
      <c r="M39" s="34">
        <f>IF(ABS(K39-J12)&gt;$K$13,((K39-J12))/$J$13,((K39-J12))/$J$13)</f>
        <v>0</v>
      </c>
      <c r="N39" s="22"/>
    </row>
    <row r="40" spans="1:14" ht="27.75" customHeight="1" thickBot="1" x14ac:dyDescent="0.3">
      <c r="A40" s="147" t="s">
        <v>99</v>
      </c>
      <c r="B40" s="148"/>
      <c r="C40" s="148"/>
      <c r="D40" s="148"/>
      <c r="E40" s="148"/>
      <c r="F40" s="148"/>
      <c r="G40" s="148"/>
      <c r="H40" s="148"/>
      <c r="I40" s="106">
        <f>SUM(I35:I37)</f>
        <v>249159.01</v>
      </c>
      <c r="J40" s="106">
        <f t="shared" ref="J40:L40" si="11">SUM(J35:J37)</f>
        <v>0</v>
      </c>
      <c r="K40" s="106">
        <f t="shared" si="11"/>
        <v>249159.01</v>
      </c>
      <c r="L40" s="106">
        <f t="shared" si="11"/>
        <v>0</v>
      </c>
      <c r="M40" s="51"/>
      <c r="N40" s="51"/>
    </row>
    <row r="41" spans="1:14" ht="27.75" customHeight="1" x14ac:dyDescent="0.25">
      <c r="A41" s="126" t="str">
        <f>Lista!B3</f>
        <v>B - Progetti diffusi, (gruppi di appartamenti non integrati in una struttura residenziale</v>
      </c>
      <c r="B41" s="69" t="s">
        <v>7</v>
      </c>
      <c r="C41" s="79" t="s">
        <v>8</v>
      </c>
      <c r="D41" s="5" t="s">
        <v>9</v>
      </c>
      <c r="E41" s="27" t="s">
        <v>20</v>
      </c>
      <c r="F41" s="28" t="s">
        <v>10</v>
      </c>
      <c r="G41" s="29" t="s">
        <v>11</v>
      </c>
      <c r="H41" s="29" t="s">
        <v>12</v>
      </c>
      <c r="I41" s="29" t="s">
        <v>21</v>
      </c>
      <c r="J41" s="29" t="s">
        <v>14</v>
      </c>
      <c r="K41" s="29" t="s">
        <v>15</v>
      </c>
      <c r="L41" s="30" t="s">
        <v>22</v>
      </c>
      <c r="M41" s="30" t="s">
        <v>23</v>
      </c>
      <c r="N41" s="31" t="s">
        <v>24</v>
      </c>
    </row>
    <row r="42" spans="1:14" ht="27.75" customHeight="1" x14ac:dyDescent="0.25">
      <c r="A42" s="127"/>
      <c r="B42" s="115" t="s">
        <v>64</v>
      </c>
      <c r="C42" s="90" t="s">
        <v>58</v>
      </c>
      <c r="D42" s="88" t="s">
        <v>56</v>
      </c>
      <c r="E42" s="91"/>
      <c r="F42" s="89">
        <v>120300</v>
      </c>
      <c r="G42" s="90" t="s">
        <v>65</v>
      </c>
      <c r="H42" s="88">
        <v>1</v>
      </c>
      <c r="I42" s="89">
        <f t="shared" ref="I42:I46" si="12">H42*F42</f>
        <v>120300</v>
      </c>
      <c r="J42" s="91"/>
      <c r="K42" s="92">
        <f>I42+J42</f>
        <v>120300</v>
      </c>
      <c r="L42" s="94">
        <f>K42-J15</f>
        <v>-20000</v>
      </c>
      <c r="M42" s="93">
        <f>IF(ABS(K42-J15)&gt;$K$22,((K42-J15))/$J$22,((K42-J15))/$J$22)</f>
        <v>-5.9551963778113545E-2</v>
      </c>
      <c r="N42" s="95" t="s">
        <v>77</v>
      </c>
    </row>
    <row r="43" spans="1:14" ht="27.75" customHeight="1" x14ac:dyDescent="0.25">
      <c r="A43" s="127"/>
      <c r="B43" s="115" t="s">
        <v>64</v>
      </c>
      <c r="C43" s="90" t="s">
        <v>66</v>
      </c>
      <c r="D43" s="88" t="s">
        <v>56</v>
      </c>
      <c r="E43" s="91"/>
      <c r="F43" s="89">
        <v>101740</v>
      </c>
      <c r="G43" s="90" t="s">
        <v>67</v>
      </c>
      <c r="H43" s="88">
        <v>1</v>
      </c>
      <c r="I43" s="89">
        <f t="shared" si="12"/>
        <v>101740</v>
      </c>
      <c r="J43" s="91"/>
      <c r="K43" s="92">
        <f t="shared" ref="K43:K46" si="13">I43+J43</f>
        <v>101740</v>
      </c>
      <c r="L43" s="94">
        <f t="shared" ref="L43:L45" si="14">K43-J16</f>
        <v>20000</v>
      </c>
      <c r="M43" s="93">
        <f>IF(ABS(K43-J16)&gt;$K$22,((K43-J16))/$J$22,((K43-J16))/$J$22)</f>
        <v>5.9551963778113545E-2</v>
      </c>
      <c r="N43" s="95" t="s">
        <v>77</v>
      </c>
    </row>
    <row r="44" spans="1:14" ht="27.75" customHeight="1" x14ac:dyDescent="0.25">
      <c r="A44" s="127"/>
      <c r="B44" s="67" t="s">
        <v>64</v>
      </c>
      <c r="C44" s="67" t="s">
        <v>55</v>
      </c>
      <c r="D44" s="10" t="s">
        <v>56</v>
      </c>
      <c r="E44" s="21"/>
      <c r="F44" s="55">
        <v>62684</v>
      </c>
      <c r="G44" s="67" t="s">
        <v>68</v>
      </c>
      <c r="H44" s="10">
        <v>1</v>
      </c>
      <c r="I44" s="55">
        <f t="shared" si="12"/>
        <v>62684</v>
      </c>
      <c r="J44" s="21"/>
      <c r="K44" s="20">
        <f t="shared" si="13"/>
        <v>62684</v>
      </c>
      <c r="L44" s="108">
        <f t="shared" si="14"/>
        <v>0</v>
      </c>
      <c r="M44" s="33">
        <f t="shared" ref="M44:M46" si="15">IF(ABS(K44-J17)&gt;$K$22,((K44-J17))/$J$22,((K44-J17))/$J$22)</f>
        <v>0</v>
      </c>
      <c r="N44" s="109"/>
    </row>
    <row r="45" spans="1:14" ht="27.75" customHeight="1" x14ac:dyDescent="0.25">
      <c r="A45" s="127"/>
      <c r="B45" s="67" t="s">
        <v>64</v>
      </c>
      <c r="C45" s="67" t="s">
        <v>69</v>
      </c>
      <c r="D45" s="10" t="s">
        <v>56</v>
      </c>
      <c r="E45" s="21"/>
      <c r="F45" s="55">
        <v>3050</v>
      </c>
      <c r="G45" s="67" t="s">
        <v>70</v>
      </c>
      <c r="H45" s="10">
        <v>1</v>
      </c>
      <c r="I45" s="55">
        <f t="shared" si="12"/>
        <v>3050</v>
      </c>
      <c r="J45" s="21"/>
      <c r="K45" s="20">
        <f t="shared" si="13"/>
        <v>3050</v>
      </c>
      <c r="L45" s="108">
        <f t="shared" si="14"/>
        <v>0</v>
      </c>
      <c r="M45" s="33">
        <f t="shared" si="15"/>
        <v>0</v>
      </c>
      <c r="N45" s="109"/>
    </row>
    <row r="46" spans="1:14" ht="27.75" customHeight="1" x14ac:dyDescent="0.25">
      <c r="A46" s="127"/>
      <c r="B46" s="67" t="s">
        <v>64</v>
      </c>
      <c r="C46" s="67" t="s">
        <v>58</v>
      </c>
      <c r="D46" s="10" t="s">
        <v>56</v>
      </c>
      <c r="E46" s="21"/>
      <c r="F46" s="55">
        <v>48067.15</v>
      </c>
      <c r="G46" s="67" t="s">
        <v>71</v>
      </c>
      <c r="H46" s="10">
        <v>1</v>
      </c>
      <c r="I46" s="55">
        <f t="shared" si="12"/>
        <v>48067.15</v>
      </c>
      <c r="J46" s="21"/>
      <c r="K46" s="20">
        <f t="shared" si="13"/>
        <v>48067.15</v>
      </c>
      <c r="L46" s="13">
        <f>K46-J19</f>
        <v>0</v>
      </c>
      <c r="M46" s="33">
        <f t="shared" si="15"/>
        <v>0</v>
      </c>
      <c r="N46" s="49"/>
    </row>
    <row r="47" spans="1:14" ht="27.75" customHeight="1" x14ac:dyDescent="0.25">
      <c r="A47" s="117" t="s">
        <v>16</v>
      </c>
      <c r="B47" s="118"/>
      <c r="C47" s="118"/>
      <c r="D47" s="118"/>
      <c r="E47" s="118"/>
      <c r="F47" s="118"/>
      <c r="G47" s="118"/>
      <c r="H47" s="119"/>
      <c r="I47" s="44">
        <f>SUMIF(D42:D46,"=COSTO DI GESTIONE",I42:I46)</f>
        <v>0</v>
      </c>
      <c r="J47" s="44">
        <f>SUMIF(D42:D46,"=COSTO DI GESTIONE",J42:J46)</f>
        <v>0</v>
      </c>
      <c r="K47" s="22">
        <f>SUMIF(D42:D46,"=COSTO DI GESTIONE",K42:K46)</f>
        <v>0</v>
      </c>
      <c r="L47" s="22">
        <f>SUMIF(D42:D46,"=COSTO DI GESTIONE",L42:L46)</f>
        <v>0</v>
      </c>
      <c r="M47" s="34">
        <f>IF(ABS(K47-J20)&gt;$K$22,((K47-J20))/$J$22,((K47-J20))/$J$22)</f>
        <v>0</v>
      </c>
      <c r="N47" s="22"/>
    </row>
    <row r="48" spans="1:14" ht="27.75" customHeight="1" x14ac:dyDescent="0.25">
      <c r="A48" s="117" t="s">
        <v>17</v>
      </c>
      <c r="B48" s="118"/>
      <c r="C48" s="118"/>
      <c r="D48" s="118"/>
      <c r="E48" s="118"/>
      <c r="F48" s="118"/>
      <c r="G48" s="118"/>
      <c r="H48" s="119"/>
      <c r="I48" s="44">
        <f>SUMIF(D42:D46,"=COSTO DI INVESTIMENTO",I42:I46)</f>
        <v>335841.15</v>
      </c>
      <c r="J48" s="44">
        <f>SUMIF(D42:D46,"=COSTO DI INVESTIMENTO",J42:J46)</f>
        <v>0</v>
      </c>
      <c r="K48" s="22">
        <f>SUMIF(D42:D46,"=COSTO DI investimento",K42:K47)</f>
        <v>335841.15</v>
      </c>
      <c r="L48" s="22">
        <f>SUMIF(D42:D46,"=COSTO DI investimento",L42:L47)</f>
        <v>0</v>
      </c>
      <c r="M48" s="34">
        <f>IF(ABS(K48-J21)&gt;$K$22,((K48-J21))/$J$22,((K48-J21))/$J$22)</f>
        <v>0</v>
      </c>
      <c r="N48" s="22"/>
    </row>
    <row r="49" spans="1:14" ht="27.75" customHeight="1" thickBot="1" x14ac:dyDescent="0.3">
      <c r="A49" s="147" t="s">
        <v>97</v>
      </c>
      <c r="B49" s="148"/>
      <c r="C49" s="148"/>
      <c r="D49" s="148"/>
      <c r="E49" s="148"/>
      <c r="F49" s="148"/>
      <c r="G49" s="148"/>
      <c r="H49" s="148"/>
      <c r="I49" s="106">
        <f>SUM(J42:J46)</f>
        <v>0</v>
      </c>
      <c r="J49" s="106" t="e">
        <f>SUM(#REF!)</f>
        <v>#REF!</v>
      </c>
      <c r="K49" s="106">
        <f t="shared" ref="K49:L49" si="16">SUM(K42:K46)</f>
        <v>335841.15</v>
      </c>
      <c r="L49" s="106">
        <f t="shared" si="16"/>
        <v>0</v>
      </c>
      <c r="M49" s="51"/>
      <c r="N49" s="51"/>
    </row>
    <row r="50" spans="1:14" ht="27.75" customHeight="1" x14ac:dyDescent="0.25">
      <c r="A50" s="126" t="str">
        <f>Lista!B4</f>
        <v>C - Riconversione di strutture residenziali pubbliche</v>
      </c>
      <c r="B50" s="69" t="s">
        <v>7</v>
      </c>
      <c r="C50" s="78" t="s">
        <v>8</v>
      </c>
      <c r="D50" s="5" t="s">
        <v>9</v>
      </c>
      <c r="E50" s="17" t="s">
        <v>20</v>
      </c>
      <c r="F50" s="18" t="s">
        <v>10</v>
      </c>
      <c r="G50" s="16" t="s">
        <v>11</v>
      </c>
      <c r="H50" s="16" t="s">
        <v>12</v>
      </c>
      <c r="I50" s="16" t="s">
        <v>21</v>
      </c>
      <c r="J50" s="29" t="s">
        <v>14</v>
      </c>
      <c r="K50" s="16" t="s">
        <v>15</v>
      </c>
      <c r="L50" s="30" t="s">
        <v>22</v>
      </c>
      <c r="M50" s="30" t="s">
        <v>23</v>
      </c>
      <c r="N50" s="31" t="s">
        <v>24</v>
      </c>
    </row>
    <row r="51" spans="1:14" ht="27.75" customHeight="1" x14ac:dyDescent="0.25">
      <c r="A51" s="127"/>
      <c r="B51" s="67" t="s">
        <v>72</v>
      </c>
      <c r="C51" s="67" t="s">
        <v>58</v>
      </c>
      <c r="D51" s="10" t="s">
        <v>56</v>
      </c>
      <c r="E51" s="55"/>
      <c r="F51" s="55">
        <v>60000</v>
      </c>
      <c r="G51" s="67" t="s">
        <v>73</v>
      </c>
      <c r="H51" s="10">
        <v>1</v>
      </c>
      <c r="I51" s="55">
        <f t="shared" ref="I51:I54" si="17">H51*F51</f>
        <v>60000</v>
      </c>
      <c r="J51" s="21"/>
      <c r="K51" s="20">
        <f>I51+J51</f>
        <v>60000</v>
      </c>
      <c r="L51" s="13">
        <f>K51-J24</f>
        <v>0</v>
      </c>
      <c r="M51" s="33">
        <f>IF(ABS(K51-J24)&gt;$K$30,((K51-J23))/$J$30,((K51-J24))/$J$30)</f>
        <v>0</v>
      </c>
      <c r="N51" s="32"/>
    </row>
    <row r="52" spans="1:14" ht="27.75" customHeight="1" x14ac:dyDescent="0.25">
      <c r="A52" s="127"/>
      <c r="B52" s="67" t="s">
        <v>72</v>
      </c>
      <c r="C52" s="67" t="s">
        <v>55</v>
      </c>
      <c r="D52" s="10" t="s">
        <v>56</v>
      </c>
      <c r="E52" s="55"/>
      <c r="F52" s="55">
        <v>65000</v>
      </c>
      <c r="G52" s="67" t="s">
        <v>74</v>
      </c>
      <c r="H52" s="10">
        <v>1</v>
      </c>
      <c r="I52" s="55">
        <f t="shared" si="17"/>
        <v>65000</v>
      </c>
      <c r="J52" s="21"/>
      <c r="K52" s="20">
        <f t="shared" ref="K52:K54" si="18">I52+J52</f>
        <v>65000</v>
      </c>
      <c r="L52" s="13">
        <f>K52-J25</f>
        <v>0</v>
      </c>
      <c r="M52" s="33">
        <f>IF(ABS(K52-J25)&gt;$K$30,((K52-J24))/$J$30,((K52-J25))/$J$30)</f>
        <v>0</v>
      </c>
      <c r="N52" s="32"/>
    </row>
    <row r="53" spans="1:14" ht="44.25" customHeight="1" x14ac:dyDescent="0.25">
      <c r="A53" s="127"/>
      <c r="B53" s="67" t="s">
        <v>72</v>
      </c>
      <c r="C53" s="67" t="s">
        <v>58</v>
      </c>
      <c r="D53" s="10" t="s">
        <v>56</v>
      </c>
      <c r="E53" s="55"/>
      <c r="F53" s="55">
        <v>25000</v>
      </c>
      <c r="G53" s="110" t="s">
        <v>75</v>
      </c>
      <c r="H53" s="111">
        <v>2</v>
      </c>
      <c r="I53" s="112">
        <f t="shared" si="17"/>
        <v>50000</v>
      </c>
      <c r="J53" s="113"/>
      <c r="K53" s="114">
        <f>I53+J53</f>
        <v>50000</v>
      </c>
      <c r="L53" s="108">
        <f>K53-J26</f>
        <v>0</v>
      </c>
      <c r="M53" s="33">
        <f>IF(ABS(K53-J26)&gt;$K$30,((K53-J25))/$J$30,((K53-J26))/$J$30)</f>
        <v>0</v>
      </c>
      <c r="N53" s="109" t="s">
        <v>79</v>
      </c>
    </row>
    <row r="54" spans="1:14" ht="27.75" customHeight="1" x14ac:dyDescent="0.25">
      <c r="A54" s="127"/>
      <c r="B54" s="67" t="s">
        <v>72</v>
      </c>
      <c r="C54" s="67" t="s">
        <v>58</v>
      </c>
      <c r="D54" s="10" t="s">
        <v>62</v>
      </c>
      <c r="E54" s="55"/>
      <c r="F54" s="55">
        <v>20</v>
      </c>
      <c r="G54" s="67" t="s">
        <v>76</v>
      </c>
      <c r="H54" s="10">
        <v>3000</v>
      </c>
      <c r="I54" s="55">
        <f t="shared" si="17"/>
        <v>60000</v>
      </c>
      <c r="J54" s="21"/>
      <c r="K54" s="20">
        <f t="shared" si="18"/>
        <v>60000</v>
      </c>
      <c r="L54" s="13">
        <f>K54-J27</f>
        <v>0</v>
      </c>
      <c r="M54" s="33">
        <f>IF(ABS(K54-J27)&gt;$K$30,((K54-J26))/$J$30,((K54-J27))/$J$30)</f>
        <v>0</v>
      </c>
      <c r="N54" s="32"/>
    </row>
    <row r="55" spans="1:14" ht="27.75" customHeight="1" x14ac:dyDescent="0.25">
      <c r="A55" s="117" t="s">
        <v>16</v>
      </c>
      <c r="B55" s="118"/>
      <c r="C55" s="118"/>
      <c r="D55" s="118"/>
      <c r="E55" s="118"/>
      <c r="F55" s="118"/>
      <c r="G55" s="118"/>
      <c r="H55" s="119"/>
      <c r="I55" s="44">
        <f>SUMIF(D51:D54,"=COSTO DI GESTIONE",I51:I54)</f>
        <v>60000</v>
      </c>
      <c r="J55" s="44">
        <f>SUMIF(D51:D54,"=COSTO DI GESTIONE",J51:J54)</f>
        <v>0</v>
      </c>
      <c r="K55" s="22">
        <f>SUMIF(D51:D54,"=COSTO DI GESTIONE",K51:K54)</f>
        <v>60000</v>
      </c>
      <c r="L55" s="22">
        <f>SUMIF(D51:D54,"=COSTO DI GESTIONE",L51:L54)</f>
        <v>0</v>
      </c>
      <c r="M55" s="34">
        <f>IF(ABS(K55-J28)&gt;$K$30,((K55-J28))/$J$30,((K55-J28))/$J$30)</f>
        <v>0</v>
      </c>
      <c r="N55" s="22"/>
    </row>
    <row r="56" spans="1:14" ht="27.75" customHeight="1" x14ac:dyDescent="0.25">
      <c r="A56" s="117" t="s">
        <v>17</v>
      </c>
      <c r="B56" s="118"/>
      <c r="C56" s="118"/>
      <c r="D56" s="118"/>
      <c r="E56" s="118"/>
      <c r="F56" s="118"/>
      <c r="G56" s="118"/>
      <c r="H56" s="119"/>
      <c r="I56" s="44">
        <f>SUMIF(D51:D54,"=COSTO DI INVESTIMENTO",I51:I54)</f>
        <v>175000</v>
      </c>
      <c r="J56" s="44">
        <f>SUMIF(D51:D54,"=COSTO DI investimento",J51:J54)</f>
        <v>0</v>
      </c>
      <c r="K56" s="22">
        <f>SUMIF(D51:D54,"=COSTO DI investimento",K51:K54)</f>
        <v>175000</v>
      </c>
      <c r="L56" s="22">
        <f>SUMIF(D51:D54,"=COSTO DI investimento",L51:L54)</f>
        <v>0</v>
      </c>
      <c r="M56" s="34">
        <f>IF(ABS(K56-J29)&gt;$K$30,((K56-J29))/$J$30,((K56-J29))/$J$30)</f>
        <v>0</v>
      </c>
      <c r="N56" s="22"/>
    </row>
    <row r="57" spans="1:14" ht="27.75" customHeight="1" thickBot="1" x14ac:dyDescent="0.3">
      <c r="A57" s="153" t="s">
        <v>98</v>
      </c>
      <c r="B57" s="154"/>
      <c r="C57" s="154"/>
      <c r="D57" s="154"/>
      <c r="E57" s="154"/>
      <c r="F57" s="154"/>
      <c r="G57" s="154"/>
      <c r="H57" s="154"/>
      <c r="I57" s="107">
        <f>SUM(I51:I54)</f>
        <v>235000</v>
      </c>
      <c r="J57" s="107">
        <f t="shared" ref="J57:L57" si="19">SUM(J51:J54)</f>
        <v>0</v>
      </c>
      <c r="K57" s="107">
        <f>SUM(K51:K54)</f>
        <v>235000</v>
      </c>
      <c r="L57" s="107">
        <f t="shared" si="19"/>
        <v>0</v>
      </c>
      <c r="M57" s="54"/>
      <c r="N57" s="54"/>
    </row>
    <row r="58" spans="1:14" ht="27.75" customHeight="1" thickBot="1" x14ac:dyDescent="0.3">
      <c r="A58" s="140" t="s">
        <v>18</v>
      </c>
      <c r="B58" s="141"/>
      <c r="C58" s="141"/>
      <c r="D58" s="141"/>
      <c r="E58" s="141"/>
      <c r="F58" s="141"/>
      <c r="G58" s="141"/>
      <c r="H58" s="141"/>
      <c r="I58" s="141"/>
      <c r="J58" s="142"/>
      <c r="K58" s="56">
        <f>K57+K49+K40</f>
        <v>820000.16</v>
      </c>
      <c r="L58" s="56">
        <f>L57+L49+L40</f>
        <v>0</v>
      </c>
      <c r="M58" s="56"/>
      <c r="N58" s="56"/>
    </row>
    <row r="59" spans="1:14" ht="54.75" customHeight="1" x14ac:dyDescent="0.25">
      <c r="A59" s="57"/>
      <c r="B59" s="70"/>
      <c r="C59" s="80"/>
      <c r="D59" s="57"/>
      <c r="E59" s="57"/>
      <c r="F59" s="57"/>
      <c r="G59" s="57"/>
      <c r="H59" s="57"/>
      <c r="I59" s="57"/>
      <c r="J59" s="57"/>
      <c r="K59" s="97">
        <f>K58-J31</f>
        <v>0</v>
      </c>
      <c r="L59" s="97">
        <f>L58</f>
        <v>0</v>
      </c>
      <c r="M59" s="57"/>
      <c r="N59" s="57"/>
    </row>
    <row r="60" spans="1:14" ht="27.75" customHeight="1" thickBot="1" x14ac:dyDescent="0.3">
      <c r="A60" s="23"/>
      <c r="B60" s="68"/>
      <c r="C60" s="77"/>
      <c r="D60" s="23"/>
      <c r="E60" s="23"/>
      <c r="F60" s="23"/>
      <c r="G60" s="23"/>
      <c r="H60" s="23"/>
      <c r="I60" s="23"/>
      <c r="J60" s="23"/>
      <c r="K60" s="96" t="s">
        <v>25</v>
      </c>
      <c r="L60" s="96" t="s">
        <v>26</v>
      </c>
      <c r="M60" s="23"/>
      <c r="N60" s="23"/>
    </row>
    <row r="61" spans="1:14" ht="39" customHeight="1" x14ac:dyDescent="0.25">
      <c r="A61" s="155" t="s">
        <v>27</v>
      </c>
      <c r="B61" s="156"/>
      <c r="C61" s="156"/>
      <c r="D61" s="157"/>
      <c r="E61" s="122"/>
      <c r="F61" s="122"/>
      <c r="G61" s="122"/>
      <c r="H61" s="122"/>
      <c r="I61" s="122"/>
      <c r="J61" s="122"/>
      <c r="K61" s="122"/>
      <c r="L61" s="122"/>
      <c r="M61" s="122"/>
      <c r="N61" s="122"/>
    </row>
    <row r="62" spans="1:14" s="23" customFormat="1" ht="27.75" customHeight="1" x14ac:dyDescent="0.25">
      <c r="A62" s="58" t="s">
        <v>28</v>
      </c>
      <c r="B62" s="71" t="s">
        <v>29</v>
      </c>
      <c r="C62" s="81" t="s">
        <v>30</v>
      </c>
      <c r="D62" s="36" t="s">
        <v>31</v>
      </c>
      <c r="E62" s="122"/>
      <c r="F62" s="122"/>
      <c r="G62" s="122"/>
      <c r="H62" s="122"/>
      <c r="I62" s="122"/>
      <c r="J62" s="122"/>
      <c r="K62" s="122"/>
      <c r="L62" s="122"/>
      <c r="M62" s="122"/>
      <c r="N62" s="122"/>
    </row>
    <row r="63" spans="1:14" ht="47.25" customHeight="1" x14ac:dyDescent="0.25">
      <c r="A63" s="59" t="s">
        <v>32</v>
      </c>
      <c r="B63" s="26">
        <f>J13</f>
        <v>249159.01</v>
      </c>
      <c r="C63" s="82">
        <f>K40</f>
        <v>249159.01</v>
      </c>
      <c r="D63" s="37">
        <f>C63-B63</f>
        <v>0</v>
      </c>
      <c r="E63" s="122"/>
      <c r="F63" s="122"/>
      <c r="G63" s="122"/>
      <c r="H63" s="122"/>
      <c r="I63" s="122"/>
      <c r="J63" s="122"/>
      <c r="K63" s="122"/>
      <c r="L63" s="122"/>
      <c r="M63" s="122"/>
      <c r="N63" s="122"/>
    </row>
    <row r="64" spans="1:14" ht="47.25" customHeight="1" x14ac:dyDescent="0.25">
      <c r="A64" s="59" t="s">
        <v>33</v>
      </c>
      <c r="B64" s="26">
        <f>J22</f>
        <v>335841.15</v>
      </c>
      <c r="C64" s="82">
        <f>K49</f>
        <v>335841.15</v>
      </c>
      <c r="D64" s="37">
        <f>C64-B64</f>
        <v>0</v>
      </c>
      <c r="E64" s="122"/>
      <c r="F64" s="122"/>
      <c r="G64" s="122"/>
      <c r="H64" s="122"/>
      <c r="I64" s="122"/>
      <c r="J64" s="122"/>
      <c r="K64" s="122"/>
      <c r="L64" s="122"/>
      <c r="M64" s="122"/>
      <c r="N64" s="122"/>
    </row>
    <row r="65" spans="1:14" ht="47.25" customHeight="1" thickBot="1" x14ac:dyDescent="0.3">
      <c r="A65" s="60" t="s">
        <v>80</v>
      </c>
      <c r="B65" s="72">
        <f>J30</f>
        <v>235000</v>
      </c>
      <c r="C65" s="83">
        <f>K57</f>
        <v>235000</v>
      </c>
      <c r="D65" s="37">
        <f>C65-B65</f>
        <v>0</v>
      </c>
      <c r="E65" s="122"/>
      <c r="F65" s="122"/>
      <c r="G65" s="122"/>
      <c r="H65" s="122"/>
      <c r="I65" s="122"/>
      <c r="J65" s="122"/>
      <c r="K65" s="122"/>
      <c r="L65" s="122"/>
      <c r="M65" s="122"/>
      <c r="N65" s="122"/>
    </row>
    <row r="66" spans="1:14" ht="27.75" customHeight="1" thickBot="1" x14ac:dyDescent="0.3">
      <c r="A66" s="61" t="s">
        <v>18</v>
      </c>
      <c r="B66" s="73">
        <f>SUM(B63:B65)</f>
        <v>820000.16</v>
      </c>
      <c r="C66" s="73">
        <f>SUM(C63:C65)</f>
        <v>820000.16</v>
      </c>
      <c r="D66" s="73">
        <f>SUM(D63:D65)</f>
        <v>0</v>
      </c>
      <c r="E66" s="122"/>
      <c r="F66" s="122"/>
      <c r="G66" s="122"/>
      <c r="H66" s="122"/>
      <c r="I66" s="122"/>
      <c r="J66" s="122"/>
      <c r="K66" s="122"/>
      <c r="L66" s="122"/>
      <c r="M66" s="122"/>
      <c r="N66" s="122"/>
    </row>
    <row r="67" spans="1:14" ht="27.75" customHeight="1" thickBot="1" x14ac:dyDescent="0.3">
      <c r="A67" s="105"/>
      <c r="D67" s="42"/>
      <c r="E67" s="122"/>
      <c r="F67" s="122"/>
      <c r="G67" s="122"/>
      <c r="H67" s="122"/>
      <c r="I67" s="122"/>
      <c r="J67" s="122"/>
      <c r="K67" s="122"/>
      <c r="L67" s="122"/>
      <c r="M67" s="122"/>
      <c r="N67" s="122"/>
    </row>
    <row r="68" spans="1:14" ht="39.75" customHeight="1" thickBot="1" x14ac:dyDescent="0.3">
      <c r="A68" s="149" t="s">
        <v>35</v>
      </c>
      <c r="B68" s="150"/>
      <c r="C68" s="150"/>
      <c r="D68" s="150"/>
      <c r="E68" s="151"/>
      <c r="F68" s="152"/>
      <c r="G68" s="122"/>
      <c r="H68" s="122"/>
      <c r="I68" s="122"/>
      <c r="J68" s="122"/>
      <c r="K68" s="122"/>
      <c r="L68" s="122"/>
      <c r="M68" s="122"/>
      <c r="N68" s="122"/>
    </row>
    <row r="69" spans="1:14" ht="51" customHeight="1" x14ac:dyDescent="0.25">
      <c r="A69" s="39" t="s">
        <v>36</v>
      </c>
      <c r="B69" s="74" t="s">
        <v>29</v>
      </c>
      <c r="C69" s="84" t="s">
        <v>30</v>
      </c>
      <c r="D69" s="38" t="s">
        <v>31</v>
      </c>
      <c r="E69" s="50" t="s">
        <v>37</v>
      </c>
      <c r="F69" s="152"/>
      <c r="G69" s="122"/>
      <c r="H69" s="122"/>
      <c r="I69" s="122"/>
      <c r="J69" s="122"/>
      <c r="K69" s="122"/>
      <c r="L69" s="122"/>
      <c r="M69" s="122"/>
      <c r="N69" s="122"/>
    </row>
    <row r="70" spans="1:14" ht="27.75" customHeight="1" x14ac:dyDescent="0.25">
      <c r="A70" s="62" t="s">
        <v>38</v>
      </c>
      <c r="B70" s="26">
        <f>J11</f>
        <v>40279.5</v>
      </c>
      <c r="C70" s="82">
        <f>K38</f>
        <v>40279.5</v>
      </c>
      <c r="D70" s="13">
        <f>C70-B70</f>
        <v>0</v>
      </c>
      <c r="E70" s="43">
        <f>D70/$J$13</f>
        <v>0</v>
      </c>
      <c r="F70" s="152"/>
      <c r="G70" s="122"/>
      <c r="H70" s="122"/>
      <c r="I70" s="122"/>
      <c r="J70" s="122"/>
      <c r="K70" s="122"/>
      <c r="L70" s="122"/>
      <c r="M70" s="122"/>
      <c r="N70" s="122"/>
    </row>
    <row r="71" spans="1:14" ht="51" customHeight="1" x14ac:dyDescent="0.25">
      <c r="A71" s="62" t="s">
        <v>39</v>
      </c>
      <c r="B71" s="26">
        <f>J12</f>
        <v>208879.51</v>
      </c>
      <c r="C71" s="82">
        <f>K39</f>
        <v>208879.51</v>
      </c>
      <c r="D71" s="13">
        <f>C71-B71</f>
        <v>0</v>
      </c>
      <c r="E71" s="43">
        <f>D71/$J$13</f>
        <v>0</v>
      </c>
      <c r="F71" s="152"/>
      <c r="G71" s="122"/>
      <c r="H71" s="122"/>
      <c r="I71" s="122"/>
      <c r="J71" s="122"/>
      <c r="K71" s="122"/>
      <c r="L71" s="122"/>
      <c r="M71" s="122"/>
      <c r="N71" s="122"/>
    </row>
    <row r="72" spans="1:14" ht="37.5" customHeight="1" x14ac:dyDescent="0.25">
      <c r="A72" s="104" t="s">
        <v>40</v>
      </c>
      <c r="B72" s="12">
        <f>B70+B71</f>
        <v>249159.01</v>
      </c>
      <c r="C72" s="85">
        <f>C70+C71</f>
        <v>249159.01</v>
      </c>
      <c r="D72" s="45">
        <f>D70+D71</f>
        <v>0</v>
      </c>
      <c r="E72" s="46">
        <f>D72/$J$13</f>
        <v>0</v>
      </c>
      <c r="F72" s="152"/>
      <c r="G72" s="122"/>
      <c r="H72" s="122"/>
      <c r="I72" s="122"/>
      <c r="J72" s="122"/>
      <c r="K72" s="122"/>
      <c r="L72" s="122"/>
      <c r="M72" s="122"/>
      <c r="N72" s="122"/>
    </row>
    <row r="73" spans="1:14" x14ac:dyDescent="0.25">
      <c r="A73" s="62" t="s">
        <v>38</v>
      </c>
      <c r="B73" s="26">
        <f>J20</f>
        <v>0</v>
      </c>
      <c r="C73" s="82">
        <f>K47</f>
        <v>0</v>
      </c>
      <c r="D73" s="13">
        <f>C73-B73</f>
        <v>0</v>
      </c>
      <c r="E73" s="32">
        <f>D73/$J$22</f>
        <v>0</v>
      </c>
      <c r="F73" s="152"/>
      <c r="G73" s="122"/>
      <c r="H73" s="122"/>
      <c r="I73" s="122"/>
      <c r="J73" s="122"/>
      <c r="K73" s="122"/>
      <c r="L73" s="122"/>
      <c r="M73" s="122"/>
      <c r="N73" s="122"/>
    </row>
    <row r="74" spans="1:14" x14ac:dyDescent="0.25">
      <c r="A74" s="62" t="s">
        <v>39</v>
      </c>
      <c r="B74" s="26">
        <f>J21</f>
        <v>335841.15</v>
      </c>
      <c r="C74" s="82">
        <f>K48</f>
        <v>335841.15</v>
      </c>
      <c r="D74" s="13">
        <f>C74-B74</f>
        <v>0</v>
      </c>
      <c r="E74" s="43">
        <f>D74/$J$22</f>
        <v>0</v>
      </c>
      <c r="F74" s="152"/>
      <c r="G74" s="122"/>
      <c r="H74" s="122"/>
      <c r="I74" s="122"/>
      <c r="J74" s="122"/>
      <c r="K74" s="122"/>
      <c r="L74" s="122"/>
      <c r="M74" s="122"/>
      <c r="N74" s="122"/>
    </row>
    <row r="75" spans="1:14" ht="44.25" customHeight="1" x14ac:dyDescent="0.25">
      <c r="A75" s="104" t="s">
        <v>41</v>
      </c>
      <c r="B75" s="12">
        <f>B74+B73</f>
        <v>335841.15</v>
      </c>
      <c r="C75" s="85">
        <f t="shared" ref="C75" si="20">C74+C73</f>
        <v>335841.15</v>
      </c>
      <c r="D75" s="45">
        <f>D74+D73</f>
        <v>0</v>
      </c>
      <c r="E75" s="46">
        <f>D75/$J$22</f>
        <v>0</v>
      </c>
      <c r="F75" s="152"/>
      <c r="G75" s="122"/>
      <c r="H75" s="122"/>
      <c r="I75" s="122"/>
      <c r="J75" s="122"/>
      <c r="K75" s="122"/>
      <c r="L75" s="122"/>
      <c r="M75" s="122"/>
      <c r="N75" s="122"/>
    </row>
    <row r="76" spans="1:14" x14ac:dyDescent="0.25">
      <c r="A76" s="62" t="s">
        <v>38</v>
      </c>
      <c r="B76" s="26">
        <f>J28</f>
        <v>60000</v>
      </c>
      <c r="C76" s="82">
        <f>K55</f>
        <v>60000</v>
      </c>
      <c r="D76" s="13">
        <f>C76-B76</f>
        <v>0</v>
      </c>
      <c r="E76" s="43">
        <f>D76/$J$30</f>
        <v>0</v>
      </c>
      <c r="F76" s="152"/>
      <c r="G76" s="122"/>
      <c r="H76" s="122"/>
      <c r="I76" s="122"/>
      <c r="J76" s="122"/>
      <c r="K76" s="122"/>
      <c r="L76" s="122"/>
      <c r="M76" s="122"/>
      <c r="N76" s="122"/>
    </row>
    <row r="77" spans="1:14" x14ac:dyDescent="0.25">
      <c r="A77" s="62" t="s">
        <v>39</v>
      </c>
      <c r="B77" s="26">
        <f>J29</f>
        <v>175000</v>
      </c>
      <c r="C77" s="82">
        <f>K56</f>
        <v>175000</v>
      </c>
      <c r="D77" s="13">
        <f>C77-B77</f>
        <v>0</v>
      </c>
      <c r="E77" s="43">
        <f>D77/$J$30</f>
        <v>0</v>
      </c>
      <c r="F77" s="152"/>
      <c r="G77" s="122"/>
      <c r="H77" s="122"/>
      <c r="I77" s="122"/>
      <c r="J77" s="122"/>
      <c r="K77" s="122"/>
      <c r="L77" s="122"/>
      <c r="M77" s="122"/>
      <c r="N77" s="122"/>
    </row>
    <row r="78" spans="1:14" ht="45.75" customHeight="1" thickBot="1" x14ac:dyDescent="0.3">
      <c r="A78" s="63" t="s">
        <v>42</v>
      </c>
      <c r="B78" s="75">
        <f>B77+B76</f>
        <v>235000</v>
      </c>
      <c r="C78" s="86">
        <f t="shared" ref="C78" si="21">C77+C76</f>
        <v>235000</v>
      </c>
      <c r="D78" s="47">
        <f>D77+D76</f>
        <v>0</v>
      </c>
      <c r="E78" s="46">
        <f>D78/$J$30</f>
        <v>0</v>
      </c>
      <c r="F78" s="152"/>
      <c r="G78" s="122"/>
      <c r="H78" s="122"/>
      <c r="I78" s="122"/>
      <c r="J78" s="122"/>
      <c r="K78" s="122"/>
      <c r="L78" s="122"/>
      <c r="M78" s="122"/>
      <c r="N78" s="122"/>
    </row>
    <row r="79" spans="1:14" ht="27.75" customHeight="1" thickBot="1" x14ac:dyDescent="0.3">
      <c r="A79" s="40" t="s">
        <v>18</v>
      </c>
      <c r="B79" s="73">
        <f>B72+B75+B78</f>
        <v>820000.16</v>
      </c>
      <c r="C79" s="73">
        <f>C72+C75+C78</f>
        <v>820000.16</v>
      </c>
      <c r="D79" s="41">
        <f>D72+D75+D78</f>
        <v>0</v>
      </c>
      <c r="E79" s="48"/>
      <c r="F79" s="152"/>
      <c r="G79" s="122"/>
      <c r="H79" s="122"/>
      <c r="I79" s="122"/>
      <c r="J79" s="122"/>
      <c r="K79" s="122"/>
      <c r="L79" s="122"/>
      <c r="M79" s="122"/>
      <c r="N79" s="122"/>
    </row>
    <row r="80" spans="1:14" ht="27.75" customHeight="1" x14ac:dyDescent="0.25">
      <c r="A80" s="122"/>
      <c r="B80" s="122"/>
      <c r="C80" s="122"/>
      <c r="D80" s="122"/>
      <c r="E80" s="122"/>
      <c r="F80" s="122"/>
      <c r="G80" s="122"/>
      <c r="H80" s="122"/>
      <c r="I80" s="122"/>
      <c r="J80" s="122"/>
      <c r="K80" s="122"/>
      <c r="L80" s="122"/>
      <c r="M80" s="122"/>
      <c r="N80" s="122"/>
    </row>
    <row r="81" spans="1:14" ht="27.75" customHeight="1" x14ac:dyDescent="0.25">
      <c r="A81" s="122"/>
      <c r="B81" s="122"/>
      <c r="C81" s="122"/>
      <c r="D81" s="122"/>
      <c r="E81" s="122"/>
      <c r="F81" s="122"/>
      <c r="G81" s="122"/>
      <c r="H81" s="122"/>
      <c r="I81" s="122"/>
      <c r="J81" s="122"/>
      <c r="K81" s="122"/>
      <c r="L81" s="122"/>
      <c r="M81" s="122"/>
      <c r="N81" s="122"/>
    </row>
    <row r="82" spans="1:14" ht="27.75" customHeight="1" x14ac:dyDescent="0.25">
      <c r="A82" s="99" t="s">
        <v>43</v>
      </c>
      <c r="B82" s="122"/>
      <c r="C82" s="122"/>
      <c r="D82" s="122"/>
      <c r="E82" s="122"/>
      <c r="F82" s="122"/>
      <c r="G82" s="122"/>
      <c r="H82" s="122"/>
      <c r="I82" s="122"/>
      <c r="J82" s="122"/>
      <c r="K82" s="122"/>
      <c r="L82" s="122"/>
      <c r="M82" s="122"/>
      <c r="N82" s="122"/>
    </row>
    <row r="83" spans="1:14" ht="27.75" customHeight="1" x14ac:dyDescent="0.25">
      <c r="A83" s="100" t="s">
        <v>44</v>
      </c>
      <c r="B83" s="122"/>
      <c r="C83" s="122"/>
      <c r="D83" s="122"/>
      <c r="E83" s="122"/>
      <c r="F83" s="122"/>
      <c r="G83" s="122"/>
      <c r="H83" s="122"/>
      <c r="I83" s="122"/>
      <c r="J83" s="122"/>
      <c r="K83" s="122"/>
      <c r="L83" s="122"/>
      <c r="M83" s="122"/>
      <c r="N83" s="122"/>
    </row>
    <row r="84" spans="1:14" ht="27.75" customHeight="1" x14ac:dyDescent="0.25">
      <c r="A84" s="19" t="s">
        <v>45</v>
      </c>
      <c r="B84" s="122"/>
      <c r="C84" s="122"/>
      <c r="D84" s="122"/>
      <c r="E84" s="122"/>
      <c r="F84" s="122"/>
      <c r="G84" s="122"/>
      <c r="H84" s="122"/>
      <c r="I84" s="122"/>
      <c r="J84" s="122"/>
      <c r="K84" s="122"/>
      <c r="L84" s="122"/>
      <c r="M84" s="122"/>
      <c r="N84" s="122"/>
    </row>
    <row r="85" spans="1:14" ht="27.75" customHeight="1" x14ac:dyDescent="0.25">
      <c r="A85" s="3" t="s">
        <v>46</v>
      </c>
      <c r="B85" s="122"/>
      <c r="C85" s="122"/>
      <c r="D85" s="122"/>
      <c r="E85" s="122"/>
      <c r="F85" s="122"/>
      <c r="G85" s="122"/>
      <c r="H85" s="122"/>
      <c r="I85" s="122"/>
      <c r="J85" s="122"/>
      <c r="K85" s="122"/>
      <c r="L85" s="122"/>
      <c r="M85" s="122"/>
      <c r="N85" s="122"/>
    </row>
    <row r="86" spans="1:14" ht="27.75" customHeight="1" x14ac:dyDescent="0.25">
      <c r="A86" s="3" t="s">
        <v>47</v>
      </c>
      <c r="B86" s="122"/>
      <c r="C86" s="122"/>
      <c r="D86" s="122"/>
      <c r="E86" s="122"/>
      <c r="F86" s="122"/>
      <c r="G86" s="122"/>
      <c r="H86" s="122"/>
      <c r="I86" s="122"/>
      <c r="J86" s="122"/>
      <c r="K86" s="122"/>
      <c r="L86" s="122"/>
      <c r="M86" s="122"/>
      <c r="N86" s="122"/>
    </row>
    <row r="87" spans="1:14" ht="27.75" customHeight="1" x14ac:dyDescent="0.25">
      <c r="A87" s="3" t="s">
        <v>48</v>
      </c>
      <c r="B87" s="122"/>
      <c r="C87" s="122"/>
      <c r="D87" s="122"/>
      <c r="E87" s="122"/>
      <c r="F87" s="122"/>
      <c r="G87" s="122"/>
      <c r="H87" s="122"/>
      <c r="I87" s="122"/>
      <c r="J87" s="122"/>
      <c r="K87" s="122"/>
      <c r="L87" s="122"/>
      <c r="M87" s="122"/>
      <c r="N87" s="122"/>
    </row>
    <row r="88" spans="1:14" ht="27.75" customHeight="1" x14ac:dyDescent="0.25">
      <c r="A88" s="3" t="s">
        <v>49</v>
      </c>
      <c r="B88" s="122"/>
      <c r="C88" s="122"/>
      <c r="D88" s="122"/>
      <c r="E88" s="122"/>
      <c r="F88" s="122"/>
      <c r="G88" s="122"/>
      <c r="H88" s="122"/>
      <c r="I88" s="122"/>
      <c r="J88" s="122"/>
      <c r="K88" s="122"/>
      <c r="L88" s="122"/>
      <c r="M88" s="122"/>
      <c r="N88" s="122"/>
    </row>
    <row r="89" spans="1:14" ht="27.75" customHeight="1" x14ac:dyDescent="0.25">
      <c r="A89" s="3" t="s">
        <v>50</v>
      </c>
      <c r="B89" s="122"/>
      <c r="C89" s="122"/>
      <c r="D89" s="122"/>
      <c r="E89" s="122"/>
      <c r="F89" s="122"/>
      <c r="G89" s="122"/>
      <c r="H89" s="122"/>
      <c r="I89" s="122"/>
      <c r="J89" s="122"/>
      <c r="K89" s="122"/>
      <c r="L89" s="122"/>
      <c r="M89" s="122"/>
      <c r="N89" s="122"/>
    </row>
    <row r="90" spans="1:14" ht="27.75" customHeight="1" x14ac:dyDescent="0.25">
      <c r="A90" s="3" t="s">
        <v>51</v>
      </c>
      <c r="B90" s="122"/>
      <c r="C90" s="122"/>
      <c r="D90" s="122"/>
      <c r="E90" s="122"/>
      <c r="F90" s="122"/>
      <c r="G90" s="122"/>
      <c r="H90" s="122"/>
      <c r="I90" s="122"/>
      <c r="J90" s="122"/>
      <c r="K90" s="122"/>
      <c r="L90" s="122"/>
      <c r="M90" s="122"/>
      <c r="N90" s="122"/>
    </row>
    <row r="91" spans="1:14" ht="27.75" customHeight="1" x14ac:dyDescent="0.25">
      <c r="A91" s="3" t="s">
        <v>101</v>
      </c>
      <c r="B91" s="122"/>
      <c r="C91" s="122"/>
      <c r="D91" s="122"/>
      <c r="E91" s="122"/>
      <c r="F91" s="122"/>
      <c r="G91" s="122"/>
      <c r="H91" s="122"/>
      <c r="I91" s="122"/>
      <c r="J91" s="122"/>
      <c r="K91" s="122"/>
      <c r="L91" s="122"/>
      <c r="M91" s="122"/>
      <c r="N91" s="122"/>
    </row>
    <row r="92" spans="1:14" ht="27.75" customHeight="1" x14ac:dyDescent="0.25">
      <c r="A92" s="3" t="s">
        <v>52</v>
      </c>
      <c r="B92" s="122"/>
      <c r="C92" s="122"/>
      <c r="D92" s="122"/>
      <c r="E92" s="122"/>
      <c r="F92" s="122"/>
      <c r="G92" s="122"/>
      <c r="H92" s="122"/>
      <c r="I92" s="122"/>
      <c r="J92" s="122"/>
      <c r="K92" s="122"/>
      <c r="L92" s="122"/>
      <c r="M92" s="122"/>
      <c r="N92" s="122"/>
    </row>
    <row r="93" spans="1:14" ht="27.75" customHeight="1" x14ac:dyDescent="0.25">
      <c r="A93" s="3" t="s">
        <v>53</v>
      </c>
      <c r="B93" s="122"/>
      <c r="C93" s="122"/>
      <c r="D93" s="122"/>
      <c r="E93" s="122"/>
      <c r="F93" s="122"/>
      <c r="G93" s="122"/>
      <c r="H93" s="122"/>
      <c r="I93" s="122"/>
      <c r="J93" s="122"/>
      <c r="K93" s="122"/>
      <c r="L93" s="122"/>
      <c r="M93" s="122"/>
      <c r="N93" s="122"/>
    </row>
    <row r="94" spans="1:14" ht="27.75" customHeight="1" x14ac:dyDescent="0.25">
      <c r="A94" s="3" t="s">
        <v>102</v>
      </c>
      <c r="B94" s="122"/>
      <c r="C94" s="122"/>
      <c r="D94" s="122"/>
      <c r="E94" s="122"/>
      <c r="F94" s="122"/>
      <c r="G94" s="122"/>
      <c r="H94" s="122"/>
      <c r="I94" s="122"/>
      <c r="J94" s="122"/>
      <c r="K94" s="122"/>
      <c r="L94" s="122"/>
      <c r="M94" s="122"/>
      <c r="N94" s="122"/>
    </row>
    <row r="95" spans="1:14" ht="27.75" customHeight="1" x14ac:dyDescent="0.25">
      <c r="J95" s="64"/>
    </row>
    <row r="96" spans="1:14" ht="27.75" customHeight="1" x14ac:dyDescent="0.25">
      <c r="J96" s="64"/>
    </row>
  </sheetData>
  <dataConsolidate/>
  <mergeCells count="38">
    <mergeCell ref="A56:H56"/>
    <mergeCell ref="A68:E68"/>
    <mergeCell ref="F68:N79"/>
    <mergeCell ref="A80:A81"/>
    <mergeCell ref="B80:N94"/>
    <mergeCell ref="A57:H57"/>
    <mergeCell ref="A58:J58"/>
    <mergeCell ref="A61:D61"/>
    <mergeCell ref="E61:N67"/>
    <mergeCell ref="A33:N33"/>
    <mergeCell ref="A35:A37"/>
    <mergeCell ref="A40:H40"/>
    <mergeCell ref="A41:A46"/>
    <mergeCell ref="A49:H49"/>
    <mergeCell ref="L1:N32"/>
    <mergeCell ref="A6:K6"/>
    <mergeCell ref="A8:A10"/>
    <mergeCell ref="K8:K12"/>
    <mergeCell ref="A13:G13"/>
    <mergeCell ref="A15:A19"/>
    <mergeCell ref="A22:G22"/>
    <mergeCell ref="K23:K29"/>
    <mergeCell ref="A24:A27"/>
    <mergeCell ref="A28:G28"/>
    <mergeCell ref="A29:G29"/>
    <mergeCell ref="A30:G30"/>
    <mergeCell ref="A31:I31"/>
    <mergeCell ref="A11:G11"/>
    <mergeCell ref="A12:G12"/>
    <mergeCell ref="A20:G20"/>
    <mergeCell ref="A21:G21"/>
    <mergeCell ref="A1:K1"/>
    <mergeCell ref="A38:H38"/>
    <mergeCell ref="A39:H39"/>
    <mergeCell ref="A47:H47"/>
    <mergeCell ref="A48:H48"/>
    <mergeCell ref="A55:H55"/>
    <mergeCell ref="A50:A54"/>
  </mergeCells>
  <pageMargins left="0.70866141732283472" right="0.70866141732283472" top="0.74803149606299213" bottom="0.74803149606299213" header="0.31496062992125984" footer="0.31496062992125984"/>
  <pageSetup paperSize="9" scale="16" orientation="landscape" r:id="rId1"/>
  <headerFooter>
    <oddHeader>&amp;L
&amp;G&amp;C&amp;G&amp;R&amp;G</oddHeader>
    <oddFooter>Pagina &amp;P</oddFooter>
  </headerFooter>
  <legacyDrawing r:id="rId2"/>
  <legacyDrawingHF r:id="rId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69B3D06C-1B37-4A3E-8A5D-7F9A32D63E2F}">
          <x14:formula1>
            <xm:f>Lista!$C$6:$C$7</xm:f>
          </x14:formula1>
          <xm:sqref>B24:B27 B51:B54</xm:sqref>
        </x14:dataValidation>
        <x14:dataValidation type="list" allowBlank="1" showInputMessage="1" showErrorMessage="1" xr:uid="{D2B7EEAE-7952-48EC-9339-8E08E1593561}">
          <x14:formula1>
            <xm:f>Lista!$C$4:$C$5</xm:f>
          </x14:formula1>
          <xm:sqref>B15:B19 B42:B46</xm:sqref>
        </x14:dataValidation>
        <x14:dataValidation type="list" allowBlank="1" showInputMessage="1" showErrorMessage="1" xr:uid="{6570EC25-FC3B-4C6D-B1E4-057294A046EC}">
          <x14:formula1>
            <xm:f>Lista!$C$2:$C$3</xm:f>
          </x14:formula1>
          <xm:sqref>B8:B10 B35:B37</xm:sqref>
        </x14:dataValidation>
        <x14:dataValidation type="list" allowBlank="1" showInputMessage="1" showErrorMessage="1" xr:uid="{E7D3F313-BCED-4E4E-9021-EBF85A85495D}">
          <x14:formula1>
            <xm:f>Lista!$F$2:$F$7</xm:f>
          </x14:formula1>
          <xm:sqref>E35:E37 E51:E54</xm:sqref>
        </x14:dataValidation>
        <x14:dataValidation type="list" allowBlank="1" showInputMessage="1" showErrorMessage="1" xr:uid="{70E439B1-1EDE-4ACA-B287-67AB3470B4C4}">
          <x14:formula1>
            <xm:f>Lista!$E$2:$E$3</xm:f>
          </x14:formula1>
          <xm:sqref>D8:D10 D42:D46 D15:D19 D35:D37 D24:D27 D51:D54</xm:sqref>
        </x14:dataValidation>
        <x14:dataValidation type="list" allowBlank="1" showInputMessage="1" showErrorMessage="1" xr:uid="{3F426856-1774-4D95-BFEC-B16247CB7E94}">
          <x14:formula1>
            <xm:f>Lista!$B$2:$B$4</xm:f>
          </x14:formula1>
          <xm:sqref>A8 A35</xm:sqref>
        </x14:dataValidation>
        <x14:dataValidation type="list" allowBlank="1" showInputMessage="1" showErrorMessage="1" xr:uid="{C4ABA6E7-9947-4A00-A42B-932BCFA35D4E}">
          <x14:formula1>
            <xm:f>Lista!$D$1:$D$19</xm:f>
          </x14:formula1>
          <xm:sqref>C8:C10 C24:C27 C15:C19 C35:C37 C42:C46 C51:C54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7EB1C-6980-42F5-B79C-4B57AFAD3381}">
  <dimension ref="B2:F11"/>
  <sheetViews>
    <sheetView topLeftCell="C1" workbookViewId="0">
      <selection activeCell="D2" sqref="D2"/>
    </sheetView>
  </sheetViews>
  <sheetFormatPr defaultRowHeight="15" x14ac:dyDescent="0.25"/>
  <cols>
    <col min="2" max="2" width="71.7109375" style="1" customWidth="1"/>
    <col min="3" max="3" width="45.5703125" style="1" customWidth="1"/>
    <col min="4" max="4" width="45.85546875" style="1" customWidth="1"/>
    <col min="5" max="5" width="20.28515625" style="1" customWidth="1"/>
    <col min="6" max="6" width="72" style="1" customWidth="1"/>
  </cols>
  <sheetData>
    <row r="2" spans="2:6" ht="60" x14ac:dyDescent="0.25">
      <c r="B2" s="1" t="s">
        <v>81</v>
      </c>
      <c r="C2" s="1" t="s">
        <v>82</v>
      </c>
      <c r="D2" s="1" t="s">
        <v>85</v>
      </c>
      <c r="E2" s="1" t="s">
        <v>62</v>
      </c>
      <c r="F2" s="24" t="s">
        <v>83</v>
      </c>
    </row>
    <row r="3" spans="2:6" ht="24" x14ac:dyDescent="0.25">
      <c r="B3" s="1" t="s">
        <v>84</v>
      </c>
      <c r="C3" s="1" t="s">
        <v>60</v>
      </c>
      <c r="D3" s="1" t="s">
        <v>58</v>
      </c>
      <c r="E3" s="1" t="s">
        <v>56</v>
      </c>
      <c r="F3" s="24" t="s">
        <v>86</v>
      </c>
    </row>
    <row r="4" spans="2:6" ht="57.75" customHeight="1" x14ac:dyDescent="0.25">
      <c r="B4" s="1" t="s">
        <v>34</v>
      </c>
      <c r="C4" s="1" t="s">
        <v>87</v>
      </c>
      <c r="D4" s="1" t="s">
        <v>61</v>
      </c>
      <c r="F4" s="24" t="s">
        <v>88</v>
      </c>
    </row>
    <row r="5" spans="2:6" ht="57.75" customHeight="1" x14ac:dyDescent="0.25">
      <c r="C5" s="1" t="s">
        <v>89</v>
      </c>
      <c r="D5" s="1" t="s">
        <v>66</v>
      </c>
      <c r="F5" s="24" t="s">
        <v>90</v>
      </c>
    </row>
    <row r="6" spans="2:6" ht="84" x14ac:dyDescent="0.25">
      <c r="C6" s="1" t="s">
        <v>91</v>
      </c>
      <c r="D6" s="1" t="s">
        <v>94</v>
      </c>
      <c r="F6" s="24" t="s">
        <v>92</v>
      </c>
    </row>
    <row r="7" spans="2:6" ht="24" x14ac:dyDescent="0.25">
      <c r="C7" s="1" t="s">
        <v>93</v>
      </c>
      <c r="D7" s="1" t="s">
        <v>78</v>
      </c>
      <c r="F7" s="24" t="s">
        <v>95</v>
      </c>
    </row>
    <row r="8" spans="2:6" x14ac:dyDescent="0.25">
      <c r="D8" s="1" t="s">
        <v>69</v>
      </c>
    </row>
    <row r="9" spans="2:6" x14ac:dyDescent="0.25">
      <c r="D9" s="1" t="s">
        <v>55</v>
      </c>
    </row>
    <row r="10" spans="2:6" x14ac:dyDescent="0.25">
      <c r="D10" s="1" t="s">
        <v>100</v>
      </c>
    </row>
    <row r="11" spans="2:6" ht="24" x14ac:dyDescent="0.25">
      <c r="D11" s="1" t="s">
        <v>96</v>
      </c>
    </row>
  </sheetData>
  <sortState xmlns:xlrd2="http://schemas.microsoft.com/office/spreadsheetml/2017/richdata2" ref="D2:D12">
    <sortCondition ref="D2:D12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 xmlns="f238f00f-46f3-41d5-a889-df29a6ed3cee" xsi:nil="true"/>
    <TaxCatchAll xmlns="a94b1a35-974c-4be2-b0bf-de1e8e9f8870" xsi:nil="true"/>
    <lcf76f155ced4ddcb4097134ff3c332f xmlns="f238f00f-46f3-41d5-a889-df29a6ed3ce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B5800993D829046846059704EA931AE" ma:contentTypeVersion="12" ma:contentTypeDescription="Creare un nuovo documento." ma:contentTypeScope="" ma:versionID="02e44a7544832810223480b3d3d84e87">
  <xsd:schema xmlns:xsd="http://www.w3.org/2001/XMLSchema" xmlns:xs="http://www.w3.org/2001/XMLSchema" xmlns:p="http://schemas.microsoft.com/office/2006/metadata/properties" xmlns:ns2="f238f00f-46f3-41d5-a889-df29a6ed3cee" xmlns:ns3="a94b1a35-974c-4be2-b0bf-de1e8e9f8870" targetNamespace="http://schemas.microsoft.com/office/2006/metadata/properties" ma:root="true" ma:fieldsID="382d356a46160a0b8925e22b965b333a" ns2:_="" ns3:_="">
    <xsd:import namespace="f238f00f-46f3-41d5-a889-df29a6ed3cee"/>
    <xsd:import namespace="a94b1a35-974c-4be2-b0bf-de1e8e9f887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Not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38f00f-46f3-41d5-a889-df29a6ed3c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Note" ma:index="10" nillable="true" ma:displayName="Note" ma:format="Dropdown" ma:internalName="Note">
      <xsd:simpleType>
        <xsd:restriction base="dms:Text">
          <xsd:maxLength value="255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Tag immagine" ma:readOnly="false" ma:fieldId="{5cf76f15-5ced-4ddc-b409-7134ff3c332f}" ma:taxonomyMulti="true" ma:sspId="7286b6b2-c72c-46b9-90f5-a8990622a0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4b1a35-974c-4be2-b0bf-de1e8e9f8870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a21ccca6-aa45-4b3e-a08e-095b7c4d44e4}" ma:internalName="TaxCatchAll" ma:showField="CatchAllData" ma:web="a94b1a35-974c-4be2-b0bf-de1e8e9f887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3C6A639-78BE-4A5C-B20F-1F7E55E79A9F}">
  <ds:schemaRefs>
    <ds:schemaRef ds:uri="http://schemas.microsoft.com/office/2006/metadata/properties"/>
    <ds:schemaRef ds:uri="http://schemas.microsoft.com/office/infopath/2007/PartnerControls"/>
    <ds:schemaRef ds:uri="f238f00f-46f3-41d5-a889-df29a6ed3cee"/>
    <ds:schemaRef ds:uri="a94b1a35-974c-4be2-b0bf-de1e8e9f8870"/>
  </ds:schemaRefs>
</ds:datastoreItem>
</file>

<file path=customXml/itemProps2.xml><?xml version="1.0" encoding="utf-8"?>
<ds:datastoreItem xmlns:ds="http://schemas.openxmlformats.org/officeDocument/2006/customXml" ds:itemID="{84C181F1-FA0C-482B-9527-93235CB7C6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38f00f-46f3-41d5-a889-df29a6ed3cee"/>
    <ds:schemaRef ds:uri="a94b1a35-974c-4be2-b0bf-de1e8e9f887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D8F1EF3-70AE-4484-A96B-32D89C983C5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2</vt:i4>
      </vt:variant>
    </vt:vector>
  </HeadingPairs>
  <TitlesOfParts>
    <vt:vector size="6" baseType="lpstr">
      <vt:lpstr>All 2_Piano finanziario</vt:lpstr>
      <vt:lpstr>Esempio solo autorizzazioni</vt:lpstr>
      <vt:lpstr>Esempio solo comunicazioni</vt:lpstr>
      <vt:lpstr>Lista</vt:lpstr>
      <vt:lpstr>'All 2_Piano finanziario'!Area_stampa</vt:lpstr>
      <vt:lpstr>'Esempio solo comunicazioni'!Area_stampa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Manzoni Francesca</dc:creator>
  <cp:keywords/>
  <dc:description/>
  <cp:lastModifiedBy>Manzoni Francesca</cp:lastModifiedBy>
  <cp:revision/>
  <dcterms:created xsi:type="dcterms:W3CDTF">2023-03-16T11:40:44Z</dcterms:created>
  <dcterms:modified xsi:type="dcterms:W3CDTF">2024-02-07T10:35:05Z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0x0101006B5800993D829046846059704EA931AE</vt:lpwstr>
  </property>
</Properties>
</file>